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33039BC5-CF6C-4656-A893-800FC7E01EAD}" xr6:coauthVersionLast="47" xr6:coauthVersionMax="47" xr10:uidLastSave="{00000000-0000-0000-0000-000000000000}"/>
  <bookViews>
    <workbookView xWindow="-120" yWindow="-120" windowWidth="29040" windowHeight="15840" tabRatio="847"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38" i="13" l="1"/>
  <c r="K37" i="13"/>
  <c r="K36" i="13"/>
  <c r="K35" i="13"/>
  <c r="K34" i="13"/>
  <c r="K28" i="13"/>
  <c r="K27" i="13"/>
  <c r="K26" i="13"/>
  <c r="K25" i="13"/>
  <c r="K19" i="13"/>
  <c r="K18" i="13"/>
  <c r="K17" i="13"/>
  <c r="K16" i="13"/>
  <c r="K15" i="13"/>
  <c r="K14" i="13"/>
  <c r="K8" i="13"/>
  <c r="K7" i="13"/>
  <c r="K6" i="13"/>
  <c r="K5" i="13"/>
  <c r="G37" i="18"/>
  <c r="H21" i="18"/>
  <c r="H20" i="18"/>
  <c r="C38" i="18" l="1"/>
  <c r="E16" i="18"/>
  <c r="F39" i="13"/>
  <c r="G39" i="13"/>
  <c r="D19" i="18" s="1"/>
  <c r="H39" i="13"/>
  <c r="I39" i="13"/>
  <c r="E19" i="18" s="1"/>
  <c r="J39" i="13"/>
  <c r="K39" i="13"/>
  <c r="L38" i="13"/>
  <c r="L37" i="13"/>
  <c r="L36" i="13"/>
  <c r="L35" i="13"/>
  <c r="L34" i="13"/>
  <c r="L14" i="13"/>
  <c r="F29" i="13"/>
  <c r="G29" i="13"/>
  <c r="D18" i="18" s="1"/>
  <c r="H29" i="13"/>
  <c r="I29" i="13"/>
  <c r="E18" i="18" s="1"/>
  <c r="J29" i="13"/>
  <c r="K29" i="13"/>
  <c r="L28" i="13"/>
  <c r="L27" i="13"/>
  <c r="L26" i="13"/>
  <c r="L25" i="13"/>
  <c r="F20" i="13"/>
  <c r="G20" i="13"/>
  <c r="D17" i="18" s="1"/>
  <c r="H20" i="13"/>
  <c r="I20" i="13"/>
  <c r="E17" i="18" s="1"/>
  <c r="J20" i="13"/>
  <c r="K20" i="13"/>
  <c r="L19" i="13"/>
  <c r="L18" i="13"/>
  <c r="L17" i="13"/>
  <c r="L16" i="13"/>
  <c r="L15" i="13"/>
  <c r="L8" i="13"/>
  <c r="L7" i="13"/>
  <c r="L6" i="13"/>
  <c r="L5" i="13"/>
  <c r="G9" i="13"/>
  <c r="I9" i="13"/>
  <c r="F40" i="18"/>
  <c r="F43" i="18" s="1"/>
  <c r="H39" i="18"/>
  <c r="H37" i="18"/>
  <c r="G36" i="18"/>
  <c r="H36" i="18" s="1"/>
  <c r="L29" i="13" l="1"/>
  <c r="G18" i="18" s="1"/>
  <c r="H18" i="18" s="1"/>
  <c r="L39" i="13"/>
  <c r="G19" i="18" s="1"/>
  <c r="H19" i="18" s="1"/>
  <c r="H41" i="13"/>
  <c r="G41" i="13"/>
  <c r="I41" i="13"/>
  <c r="D16" i="18"/>
  <c r="D15" i="18" s="1"/>
  <c r="J41" i="13"/>
  <c r="F41" i="13"/>
  <c r="L20" i="13"/>
  <c r="G17" i="18" s="1"/>
  <c r="H17" i="18" s="1"/>
  <c r="K9" i="13"/>
  <c r="K41" i="13" s="1"/>
  <c r="E15" i="18"/>
  <c r="L9" i="13"/>
  <c r="G16" i="18" l="1"/>
  <c r="G15" i="18" s="1"/>
  <c r="L41" i="13"/>
  <c r="H16" i="18" l="1"/>
  <c r="H15" i="18"/>
  <c r="H38" i="18"/>
  <c r="C41" i="18" s="1"/>
  <c r="C42" i="18" s="1"/>
  <c r="C36" i="18" l="1"/>
  <c r="H40" i="18"/>
  <c r="H41" i="18" s="1"/>
  <c r="C70" i="4"/>
  <c r="C49" i="18" s="1"/>
  <c r="E20" i="13" l="1"/>
  <c r="C17" i="18" s="1"/>
  <c r="F17" i="18" s="1"/>
  <c r="E29" i="13"/>
  <c r="C18" i="18" s="1"/>
  <c r="F18" i="18" s="1"/>
  <c r="E39" i="13"/>
  <c r="C19" i="18" s="1"/>
  <c r="F19" i="18" s="1"/>
  <c r="E9" i="13"/>
  <c r="C16" i="18" s="1"/>
  <c r="E41"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<sst xmlns="http://schemas.openxmlformats.org/spreadsheetml/2006/main" count="512" uniqueCount="414">
  <si>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</si>
  <si>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</si>
  <si>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</si>
  <si>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</si>
  <si>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</si>
  <si>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</si>
  <si>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</si>
  <si>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</si>
  <si>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</si>
  <si>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</si>
  <si>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</si>
  <si>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</si>
  <si>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</si>
  <si>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</si>
  <si>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</si>
  <si>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</si>
  <si>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</si>
  <si>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</si>
  <si>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</si>
  <si>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</si>
  <si>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</si>
  <si>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</si>
  <si>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</si>
  <si>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</si>
  <si>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</si>
  <si>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</si>
  <si>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</si>
  <si>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</si>
  <si>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</si>
  <si>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</si>
  <si>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</si>
  <si>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</si>
  <si>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</si>
  <si>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</si>
  <si>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</si>
  <si>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</si>
  <si>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</si>
  <si>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</si>
  <si>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</si>
  <si>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</si>
  <si>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</si>
  <si>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</si>
  <si>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</si>
  <si>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</si>
  <si>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</si>
  <si>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</si>
  <si>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</si>
  <si>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</si>
  <si>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</si>
  <si>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</si>
  <si>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</si>
  <si>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</si>
  <si>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</si>
  <si>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</si>
  <si>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</si>
  <si>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</si>
  <si>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</si>
  <si>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</si>
  <si>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</si>
  <si>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</si>
  <si>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</si>
  <si>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</si>
  <si>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</si>
  <si>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</si>
  <si>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</si>
  <si>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</si>
  <si>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</si>
  <si>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</si>
  <si>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</si>
  <si>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</si>
  <si>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</si>
  <si>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</si>
  <si>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</si>
  <si>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</si>
  <si>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</si>
  <si>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</si>
  <si>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</si>
  <si>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</si>
  <si>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</si>
  <si>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</si>
  <si>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</si>
  <si>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</si>
  <si>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</si>
  <si>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</si>
  <si>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</si>
  <si>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</si>
  <si>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</si>
  <si>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</si>
  <si>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</si>
  <si>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</si>
  <si>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</si>
  <si>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</si>
  <si>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</si>
  <si>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</si>
  <si>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</si>
  <si>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</si>
  <si>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</si>
  <si>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</si>
  <si>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</si>
  <si>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</si>
  <si>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</si>
  <si>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</si>
  <si>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</si>
  <si>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</si>
  <si>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</si>
  <si>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</si>
  <si>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</si>
  <si>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</si>
  <si>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</si>
  <si>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</si>
  <si>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</si>
  <si>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</si>
  <si>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</si>
  <si>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</si>
  <si>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</si>
  <si>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</si>
  <si>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</si>
  <si>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</si>
  <si>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</si>
  <si>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</si>
  <si>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</si>
  <si>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</si>
  <si>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</si>
  <si>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</si>
  <si>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</si>
  <si>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</si>
  <si>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</si>
  <si>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</si>
  <si>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</si>
  <si>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</si>
  <si>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</si>
  <si>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</si>
  <si>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</si>
  <si>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</si>
  <si>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</si>
  <si>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</si>
  <si>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</si>
  <si>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</si>
  <si>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</si>
  <si>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</si>
  <si>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</si>
  <si>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</si>
  <si>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</si>
  <si>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</si>
  <si>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</si>
  <si>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</si>
  <si>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</si>
  <si>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</si>
  <si>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</si>
  <si>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</si>
  <si>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</si>
  <si>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</si>
  <si>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</si>
  <si>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</si>
  <si>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</si>
  <si>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</si>
  <si>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</si>
  <si>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</si>
  <si>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</si>
  <si>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</si>
  <si>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</si>
  <si>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</si>
  <si>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</si>
  <si>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</si>
  <si>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</si>
  <si>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</si>
  <si>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</si>
  <si>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</si>
  <si>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</si>
  <si>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</si>
  <si>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</si>
  <si>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</si>
  <si>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</si>
  <si>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</si>
  <si>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</si>
  <si>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</si>
  <si>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</si>
  <si>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</si>
  <si>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</si>
  <si>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</si>
  <si>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</si>
  <si>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</si>
  <si>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</si>
  <si>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</si>
  <si>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</si>
  <si>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</si>
  <si>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</si>
  <si>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</si>
  <si>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</si>
  <si>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</si>
  <si>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</si>
  <si>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</si>
  <si>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</si>
  <si>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</si>
  <si>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</si>
  <si>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</si>
  <si>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</si>
  <si>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</si>
  <si>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</si>
  <si>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</si>
  <si>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</si>
  <si>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</si>
  <si>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</si>
  <si>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</si>
  <si>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</si>
  <si>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</si>
  <si>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</si>
  <si>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</si>
  <si>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</si>
  <si>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</si>
  <si>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</si>
  <si>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</si>
  <si>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</si>
  <si>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</si>
  <si>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</si>
  <si>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</si>
  <si>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</si>
  <si>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</si>
  <si>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</si>
  <si>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</si>
  <si>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</si>
  <si>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</si>
  <si>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</si>
  <si>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</si>
  <si>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</si>
  <si>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</si>
  <si>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</si>
  <si>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</si>
  <si>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</si>
  <si>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</si>
  <si>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académique :</t>
  </si>
  <si>
    <t>Informations complémentaires :</t>
  </si>
  <si>
    <t>Date d’accord du Vice-président formation :</t>
  </si>
  <si>
    <t xml:space="preserve">*- Souhait d’ouvrir la formation à la formation continue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</si>
  <si>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</si>
  <si>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</si>
  <si>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</si>
  <si>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</si>
  <si>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</si>
  <si>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</si>
  <si>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</si>
  <si>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</si>
  <si>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</si>
  <si>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</si>
  <si>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</si>
  <si>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</si>
  <si>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</si>
  <si>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</si>
  <si>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</si>
  <si>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</si>
  <si>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</si>
  <si>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</si>
  <si>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</si>
  <si>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</si>
  <si>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</si>
  <si>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</si>
  <si>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</si>
  <si>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</si>
  <si>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</si>
  <si>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</si>
  <si>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</si>
  <si>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</si>
  <si>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</si>
  <si>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</si>
  <si>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</si>
  <si>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</si>
  <si>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</si>
  <si>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</si>
  <si>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</si>
  <si>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</si>
  <si>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</si>
  <si>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</si>
  <si>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</si>
  <si>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</si>
  <si>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</si>
  <si>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</si>
  <si>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</si>
  <si>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</si>
  <si>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</si>
  <si>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</si>
  <si>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</si>
  <si>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</si>
  <si>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</si>
  <si>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</si>
  <si>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</si>
  <si>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</si>
  <si>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</si>
  <si>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</si>
  <si>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</si>
  <si>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</si>
  <si>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</si>
  <si>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</si>
  <si>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</si>
  <si>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</si>
  <si>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</si>
  <si>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</si>
  <si>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</si>
  <si>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</si>
  <si>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</si>
  <si>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</si>
  <si>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</si>
  <si>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</si>
  <si>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</si>
  <si>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</si>
  <si>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</si>
  <si>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</si>
  <si>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</si>
  <si>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</si>
  <si>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</si>
  <si>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</si>
  <si>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</si>
  <si>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</si>
  <si>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</si>
  <si>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</si>
  <si>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</si>
  <si>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</si>
  <si>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</si>
  <si>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</si>
  <si>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</si>
  <si>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</si>
  <si>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</si>
  <si>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</si>
  <si>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</si>
  <si>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</si>
  <si>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</si>
  <si>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</si>
  <si>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</si>
  <si>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</si>
  <si>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</si>
  <si>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</si>
  <si>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</si>
  <si>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</si>
  <si>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</si>
  <si>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</si>
  <si>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</si>
  <si>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</si>
  <si>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</si>
  <si>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</si>
  <si>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</si>
  <si>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</si>
  <si>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</si>
  <si>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</si>
  <si>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</si>
  <si>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</si>
  <si>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</si>
  <si>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</si>
  <si>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</si>
  <si>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DIDACTIQUE DU FLE (français langue étrangère)</t>
  </si>
  <si>
    <t>Responsable de la formation (Nom Prénom) : Ruggia Simona</t>
  </si>
  <si>
    <r>
      <t>Téléphone :  0668154185
Mail :</t>
    </r>
    <r>
      <rPr>
        <sz val="11"/>
        <color theme="1"/>
        <rFont val="Calibri"/>
        <family val="2"/>
        <scheme val="minor"/>
      </rPr>
      <t xml:space="preserve"> Simona.Ruggia@univ-cotedazur.fr</t>
    </r>
  </si>
  <si>
    <r>
      <t>Objet du projet de formation :</t>
    </r>
    <r>
      <rPr>
        <sz val="11"/>
        <color theme="1"/>
        <rFont val="Calibri"/>
        <family val="2"/>
        <scheme val="minor"/>
      </rPr>
      <t xml:space="preserve">                   </t>
    </r>
  </si>
  <si>
    <t>Synchrone</t>
  </si>
  <si>
    <t>Présentiel</t>
  </si>
  <si>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</si>
  <si>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1 session par an selon le calendrier voté par CREATES</t>
    </r>
  </si>
  <si>
    <r>
      <t xml:space="preserve">Rythme de la formation (journée, soir, samedi, alternance, séquences de cours groupés, cours du soir, séance de regroupement…) : </t>
    </r>
    <r>
      <rPr>
        <sz val="11"/>
        <color theme="1"/>
        <rFont val="Calibri"/>
        <family val="2"/>
        <scheme val="minor"/>
      </rPr>
      <t>Les cours sont groupés sur une seule journée</t>
    </r>
  </si>
  <si>
    <t>CREATES</t>
  </si>
  <si>
    <t>Minerva.Rojas@univ-cotedazur.fr</t>
  </si>
  <si>
    <t>ROJAS Minerva - enseignante contractuelle UCA 2022-2023 / ATER FLE 2021-2022</t>
  </si>
  <si>
    <t xml:space="preserve">ROI Sten </t>
  </si>
  <si>
    <t>enseignant de FLE - formateur de formateurs - chargé de cours depuis 2015  UNS/UCA</t>
  </si>
  <si>
    <t>Alliance française</t>
  </si>
  <si>
    <t>Ste.Roi@univ-cotedazur.fr   /  0620300816</t>
  </si>
  <si>
    <t>Date prévisionnelle de la commission de sélection :</t>
  </si>
  <si>
    <t xml:space="preserve">au fils de l'eau </t>
  </si>
  <si>
    <t>C1</t>
  </si>
  <si>
    <t>OUI</t>
  </si>
  <si>
    <r>
      <rPr>
        <b/>
        <sz val="11"/>
        <color theme="1"/>
        <rFont val="Calibri"/>
        <family val="2"/>
        <scheme val="minor"/>
      </rPr>
      <t>HLUNFS5</t>
    </r>
    <r>
      <rPr>
        <sz val="11"/>
        <color theme="1"/>
        <rFont val="Calibri"/>
        <family val="2"/>
        <scheme val="minor"/>
      </rPr>
      <t xml:space="preserve">                                UE DISCIPLINAIRE 10 : Français langue étrangère et seconde 1</t>
    </r>
  </si>
  <si>
    <r>
      <rPr>
        <b/>
        <sz val="11"/>
        <color theme="1"/>
        <rFont val="Calibri"/>
        <family val="2"/>
        <scheme val="minor"/>
      </rPr>
      <t>HLENDF5</t>
    </r>
    <r>
      <rPr>
        <sz val="11"/>
        <color theme="1"/>
        <rFont val="Calibri"/>
        <family val="2"/>
        <scheme val="minor"/>
      </rPr>
      <t xml:space="preserve"> Didactique du FLES                                        </t>
    </r>
    <r>
      <rPr>
        <b/>
        <sz val="11"/>
        <color theme="1"/>
        <rFont val="Calibri"/>
        <family val="2"/>
        <scheme val="minor"/>
      </rPr>
      <t>HLENGF5</t>
    </r>
    <r>
      <rPr>
        <sz val="11"/>
        <color theme="1"/>
        <rFont val="Calibri"/>
        <family val="2"/>
        <scheme val="minor"/>
      </rPr>
      <t xml:space="preserve"> Grammaire pour l'enseignement du FLES</t>
    </r>
  </si>
  <si>
    <r>
      <rPr>
        <b/>
        <sz val="11"/>
        <color theme="1"/>
        <rFont val="Calibri"/>
        <family val="2"/>
        <scheme val="minor"/>
      </rPr>
      <t>HLUNFS6</t>
    </r>
    <r>
      <rPr>
        <sz val="11"/>
        <color theme="1"/>
        <rFont val="Calibri"/>
        <family val="2"/>
        <scheme val="minor"/>
      </rPr>
      <t xml:space="preserve">                                UE DISCIPLINAIRE 13 : Français langue étrangère et seconde 2</t>
    </r>
  </si>
  <si>
    <r>
      <rPr>
        <b/>
        <sz val="11"/>
        <color theme="1"/>
        <rFont val="Calibri"/>
        <family val="2"/>
        <scheme val="minor"/>
      </rPr>
      <t>HLENCI6</t>
    </r>
    <r>
      <rPr>
        <sz val="11"/>
        <color theme="1"/>
        <rFont val="Calibri"/>
        <family val="2"/>
        <scheme val="minor"/>
      </rPr>
      <t xml:space="preserve"> Cultures et approches interculturelles                     </t>
    </r>
    <r>
      <rPr>
        <b/>
        <sz val="11"/>
        <color theme="1"/>
        <rFont val="Calibri"/>
        <family val="2"/>
        <scheme val="minor"/>
      </rPr>
      <t xml:space="preserve"> HLENCP6</t>
    </r>
    <r>
      <rPr>
        <sz val="11"/>
        <color theme="1"/>
        <rFont val="Calibri"/>
        <family val="2"/>
        <scheme val="minor"/>
      </rPr>
      <t xml:space="preserve"> Correction phonétique en FLES</t>
    </r>
  </si>
  <si>
    <t>Les intervenants professionnels apportent un réel développement des compétences nécessaires à l’accomplissement de l’acte professionnel, le savoir-faire, l’appropriation des connaissances qui fondent cet acte professionnel, le savoir, ainsi que la socialisation, c’est-à-dire l’acquisition des valeurs et attitudes spécifiques au groupe professionnel, le savoir-être.</t>
  </si>
  <si>
    <t xml:space="preserve">étudiant co-inscrit en L3  Lettres modernes, LLECR et LEA (UCA) </t>
  </si>
  <si>
    <t>étudiant en inscription unique dont étudiants internationaux</t>
  </si>
  <si>
    <t>Fonction : Maître de conférences HDR 
Grade : 5</t>
  </si>
  <si>
    <r>
      <t>Prérequis :</t>
    </r>
    <r>
      <rPr>
        <sz val="11"/>
        <color theme="1"/>
        <rFont val="Calibri"/>
        <family val="2"/>
        <scheme val="minor"/>
      </rPr>
      <t xml:space="preserve"> Pour les étudiants français : être inscrit en 3ème année des Licences : Lettres Modernes, LLECR et LEA ou avoir déjà obtenu une de ces licences. Pour les étudiants internationaux : avoir obtenu un diplôme équivalent à une licence en Sciences du langage, Lettres Modernes, LLCER ou LEA, avoir obtenu un DALF niveau C1. </t>
    </r>
  </si>
  <si>
    <t xml:space="preserve">*- Souhait d’enregistrer la formation au RNCP ou RSCH :  </t>
  </si>
  <si>
    <r>
      <t xml:space="preserve">Logistique (lieu de la formation, capacité salle, spécificités salles) : </t>
    </r>
    <r>
      <rPr>
        <sz val="11"/>
        <color theme="1"/>
        <rFont val="Calibri"/>
        <family val="2"/>
        <scheme val="minor"/>
      </rPr>
      <t xml:space="preserve">Campus Carlone, la capacité des salles doit être d'une vingtaine de personnes puisque les cours du DU sont mutualisés avec la licence 3 Sciences du Langage parcours FLE et plusieurs étudiants Erasmus choisissent les UE du DU, salles équipées de vidéo-projecteurs et sons </t>
    </r>
  </si>
  <si>
    <t xml:space="preserve">Partenariat public ou privé financier : projet de renouvellement d'une convention avec l'Alliance Française de Nice qui pourrait financer en partie les coûts du DU </t>
  </si>
  <si>
    <t xml:space="preserve">Le DU-FLE est destiné aux étudiants d'UCA inscrits en 3è année des licences Lettres Modernes,  LLECR et LEA (6) et aux étudiants ayant déjà obtenu une licence en Lettres Modernes, Sciences du Langage, LLECR et LEA sans mention FLE. Il est également accessible aux étudiants internationaux ayant obtenu un diplôme équivalent à une licence : Lettres Modernes, LLCER, LEA, Sciences du Langage ainsi qu'un DALF de niveau C1 (7). Cette formation s'adresse aussi aux enseignants du primaire ou du secondaire (formation professionnelle) (1). 
</t>
  </si>
  <si>
    <t>entre 1000 et 2000 euros</t>
  </si>
  <si>
    <t>Alliance française de Nice : renouvellement d'une convention en cours. La première connvention a été signée en 2018.</t>
  </si>
  <si>
    <t>public</t>
  </si>
  <si>
    <t>DU Français langue d'intégration et d'insertion</t>
  </si>
  <si>
    <t>Université de Lorraine</t>
  </si>
  <si>
    <t xml:space="preserve">à distance </t>
  </si>
  <si>
    <t xml:space="preserve">public </t>
  </si>
  <si>
    <t xml:space="preserve">DU Didactique du FLE </t>
  </si>
  <si>
    <t>Aix-Marseille</t>
  </si>
  <si>
    <t>2069 Formation continue</t>
  </si>
  <si>
    <t>présentiel</t>
  </si>
  <si>
    <t xml:space="preserve">présentiel </t>
  </si>
  <si>
    <t xml:space="preserve">Toulouse </t>
  </si>
  <si>
    <t>DU Préparation à l'enseignement du FLE</t>
  </si>
  <si>
    <t>NR</t>
  </si>
  <si>
    <t xml:space="preserve">Alliance Française </t>
  </si>
  <si>
    <t xml:space="preserve">Nice </t>
  </si>
  <si>
    <t xml:space="preserve">privé </t>
  </si>
  <si>
    <r>
      <t xml:space="preserve">Nombre visé de participants par session : </t>
    </r>
    <r>
      <rPr>
        <b/>
        <sz val="11"/>
        <color rgb="FFFF0000"/>
        <rFont val="Calibri"/>
        <family val="2"/>
        <scheme val="minor"/>
      </rPr>
      <t>14</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</si>
  <si>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Le DU, adossé au parcours FLE de la licence 3 Sciences du langage, est le seul diplôme UCA permettant à nos étudiants inscrits en troisième année des Licences Lettres Modernes, LLECR, LEA, d'aquérir les pré-requis nécessaires à l'admission en Master FLE. Il remplace le parcours FLE des licences Lettres Modernes, LLECR,  qui n'a pas été intégré dans les dernières maquettes.</t>
    </r>
  </si>
  <si>
    <r>
      <t xml:space="preserve">Public visé : </t>
    </r>
    <r>
      <rPr>
        <sz val="11"/>
        <color theme="1"/>
        <rFont val="Calibri"/>
        <family val="2"/>
        <scheme val="minor"/>
      </rPr>
      <t xml:space="preserve">Les étudiants inscrits en troisième année des Licences : Lettres Modernes, LLECR, LEA (UCA ou autres universités françaises) ou ayant déjà obtenu une de ces licences. Les étudiants internationaux ayant obtenu un diplôme étranger équivalent ainsi que le DALF niveau C1. Les enseignants du primaire ou du secondaire (formation professionnelle). </t>
    </r>
  </si>
  <si>
    <r>
      <t xml:space="preserve">Objectif pédagogique exprimé en compétences/métiers :                                                                                                                                                                                                                 </t>
    </r>
    <r>
      <rPr>
        <sz val="11"/>
        <color theme="1"/>
        <rFont val="Calibri"/>
        <family val="2"/>
        <scheme val="minor"/>
      </rPr>
      <t xml:space="preserve">Les compétences attendues des étudiants à l'issue de la formation :
- décrire les diverses méthodologies de l'enseignement du Français langue étrangère et seconde (FLES)
- mettre en regard certaines théories linguistiques et psycholinguistiques et la pratique pédagogique.
- mobiliser les concepts nécessaires à la compréhension des choix didactiques qui sont faits lorsqu'il s'agit d'enseigner le français comme une langue étrangère (FLE), comme une langue seconde (FLS) ou comme une langue de scolarisation (FLEsco). 
- décrire les différentes approches grammaticales  
- expliquer aux apprenants allophones une règle de grammaire
- analyser et choisir des activités de grammaire dans les manuels de FLE
- transcrire en API et créer des exercices de phonétique
- décrire les trois méthodes de correction phonétique appliquées au FLE (articulatoire, des oppositions phonologiques, acoustique ou verbo-tonale)
- identifier les ordres de priorité dans la correction des écarts phonétiques </t>
    </r>
    <r>
      <rPr>
        <b/>
        <sz val="11"/>
        <color theme="1"/>
        <rFont val="Calibri"/>
        <family val="2"/>
        <scheme val="minor"/>
      </rPr>
      <t xml:space="preserve">                                                                                                                                                                                                    </t>
    </r>
    <r>
      <rPr>
        <sz val="11"/>
        <color theme="1"/>
        <rFont val="Calibri"/>
        <family val="2"/>
        <scheme val="minor"/>
      </rPr>
      <t xml:space="preserve">- décrire l'approche interculturelle, à la fois dans ses concepts théoriques de référence et dans sa méthodologie didactique et pédagogique                                                                 - se familiariseravec les approches plurielles   </t>
    </r>
    <r>
      <rPr>
        <b/>
        <sz val="11"/>
        <color theme="1"/>
        <rFont val="Calibri"/>
        <family val="2"/>
        <scheme val="minor"/>
      </rPr>
      <t xml:space="preserve">                                                                                                                                                                                                                                              </t>
    </r>
    <r>
      <rPr>
        <sz val="11"/>
        <color theme="1"/>
        <rFont val="Calibri"/>
        <family val="2"/>
        <scheme val="minor"/>
      </rPr>
      <t xml:space="preserve">- analyser la dimension (inter)culturelle des supports d’enseignement-apprentissage du FLE, FLS et FLEsco.                                                                                                                           </t>
    </r>
  </si>
  <si>
    <r>
      <t xml:space="preserve">Le diplôme d’Université "didactique du FLE"  (DU-FLE) a pour objectif de proposer une première approche du domaine de la didactique des langues/cultures en sensibilisant les étudiants aux fonctionnements linguistiques et socioculturels du français dans une perspective didactique ainsi qu'une sensibilisation aux questions théoriques autour des mécanismes d’apprentissage du français langue étrangère et langue seconde. 
Sont abordés plus particulièrement, les différentes méthodologies d’enseignement des langues étrangères, l'enseignement de la grammaire,  la place de la culture et l'interculturel, la correction phonétique.                                                                                                                                                                                                                                     </t>
    </r>
    <r>
      <rPr>
        <sz val="11"/>
        <color theme="1"/>
        <rFont val="Calibri"/>
        <family val="2"/>
        <scheme val="minor"/>
      </rPr>
      <t xml:space="preserve">
Le DU-FLE permet d’acquérir les pré-requis nécessaires pour candidater en Master 1 FLE.                                                   </t>
    </r>
  </si>
  <si>
    <t>Le DU-FLE , adossé au parcours FLE de la licence Sciences du langage, est le seul diplôme UCA permettant à nos étudiants inscrits en troisième année de Licence Lettres Modernes, LLECR, LEA, d'aquérir les pré-requis nécessaires à l'admission en Master FLE. Il remplace le parcours FLE des licences Lettres Modernes, LLECR,  qui n'a pas été intégré dans les dernières maquettes.
Le Master FLE est le diplôme requis et reconnu internationalement pour l’enseignement du français aux non francophones. Ce Master  s’adresse aussi bien aux étudiants français qu'aux étudiants internationaux souhaitant enseigner le français à des étrangers en France ou à l’étranger ou mener une recherche dans le domaine de la didactique, puisque le Master est adossé au laboratoire "Bases, Corpus, Langage UMR 7320 UCA/CNRS. Il prépare également les étudiants à la formation de formateurs en FLES, aux autres métiers du champ du FLE (édition, formation, conseil et direction pédagogique).
Plusieurs universités françaises qui proposent une formation de Master FLE ont créé un DU de FLE pour permettre à leurs étudiants de s'inscrire à ce Master.</t>
  </si>
  <si>
    <t>Le français est la 5 ème langue la plus parlée dans le monde avec près de 275 millions de locuteurs sur les 5 continents. Il s’agit de la troisième langue des affaires et de la 4ème langue la plus utilisée sur internet. Le français s’est donc imposé à l’échelle planétaire comme l’une des langues majeures. Avoir un diplôme de FLE permet de postuler dans de nombreuses structures, en France comme à l’étranger : Écoles internationales, écoles de langues, alliances françaises, entreprises… le marché de l'emploi est très disparate. Le DU répond donc à une forte demande d'embauche de ces centres. A Nice plusieurs écoles accueillent en stage nos étudiants et souvent les embauchent après l'obtention du Master FLE, suite du DU. A ce propos, il faut signaler la présence à Nice d'une dizaine école de langues spécialisées en FLE : Azurlingua, France langue, Nikaia cours, Explora langues, AlphaB Institut linguistique, International House, Audra Langue, Actilangue, Idiom, Digilangue et une Alliance Française.                                                                                                                                                                                                                                                                         Il est également important de signaler que chaque année nous traitons de nombreux dossiers de deamnde d'inscription sur e-candidats, pour l'année 2022-2023 : 30 dossiers pour le DU qui existe seulement depuis 2020-2021, et entre 200 et 300 dossiers pour le Master FLE y compris les dossiers de Campus France.</t>
  </si>
  <si>
    <t>14 étudiants (ce chiffre ne comprend pas les étudiants inscrits en parcours FLE de la licence 3 Sciences du Langage</t>
  </si>
  <si>
    <t xml:space="preserve">Toutes les matières. UE de L1 et L2 réussies sans compensation pour les étudiants en L3 et toutes les UE pour les étudiants ayant déjà obtenu la L3. </t>
  </si>
  <si>
    <r>
      <t xml:space="preserve">Les formations en didactique du FLE sont une spécialité française (https://www.fle.fr/Se-former-a-l-enseignement-du-FLE). A l'étranger il n'y a pas vraiment de diplôme équivalent c'est d'ailleurs pour cette raison que les formations en FLE en France accueillent chaque année de nombreux étudiants internationaux. Plusieurs universités proposent des DU, à titre d'exemple : </t>
    </r>
    <r>
      <rPr>
        <b/>
        <sz val="11"/>
        <color theme="1"/>
        <rFont val="Calibri"/>
        <family val="2"/>
        <scheme val="minor"/>
      </rPr>
      <t>Le DU Français Langue d’Intégration et d’Insertion - Université de Lorraine</t>
    </r>
    <r>
      <rPr>
        <sz val="11"/>
        <color theme="1"/>
        <rFont val="Calibri"/>
        <family val="2"/>
        <scheme val="minor"/>
      </rPr>
      <t xml:space="preserve">. Une formation à la fois technique et pratique qui apporte des réponses concrètes aux intervenants et une formation qui met la question de l’enseignement/ apprentissage du français pour les personnes en insécurité langagière en perspective et en contexte.  </t>
    </r>
    <r>
      <rPr>
        <b/>
        <sz val="11"/>
        <color theme="1"/>
        <rFont val="Calibri"/>
        <family val="2"/>
        <scheme val="minor"/>
      </rPr>
      <t>Le Du Didactique du FLE - Université Aix-Marseille</t>
    </r>
    <r>
      <rPr>
        <sz val="11"/>
        <color theme="1"/>
        <rFont val="Calibri"/>
        <family val="2"/>
        <scheme val="minor"/>
      </rPr>
      <t xml:space="preserve"> qui a pour objectif de proposer aux étudiants une première approche du domaine de la didactique des langues/cultures en les sensibilisant aux fonctionnements linguistiques, socioculturels du français dans une perspective didactique.  </t>
    </r>
    <r>
      <rPr>
        <b/>
        <sz val="11"/>
        <color theme="1"/>
        <rFont val="Calibri"/>
        <family val="2"/>
        <scheme val="minor"/>
      </rPr>
      <t>Le DU Préparation à l’enseignement du FLE – Université de Toulouse</t>
    </r>
    <r>
      <rPr>
        <sz val="11"/>
        <color theme="1"/>
        <rFont val="Calibri"/>
        <family val="2"/>
        <scheme val="minor"/>
      </rPr>
      <t xml:space="preserve"> qui permet d’acquérir des connaissances méthodologiques systématiques en vue de l’enseignement/apprentissage du FLE. Être capable de construire des séquences didactiques adéquates tant à l'oral qu'à l'écrit et d'utiliser au mieux le matériel pédagogique disponible sur le marché, des connaissances permettant d’introduire de façon réfléchie des données linguistiques pour dispenser un enseignement mettant en valeur le fonctionnement de la langue en tant que système organisé et de sensibiliser aux enjeux culturels, interculturels et interactionnels qui sous-tendent l’enseignement/apprentissage d’une langue/culture.
Il est évident que les 3 DU cités proposent un programme de formation plus complet de celui de Nice étant donné que le nombre d'heures va de 169 à 240 alors que le DU de Nice ne propose actuellement que 96h équivalent TD. Il nous semble donc nécessaire d'enrichir le programme du DU de Nice.
</t>
    </r>
    <r>
      <rPr>
        <b/>
        <sz val="11"/>
        <color theme="1"/>
        <rFont val="Calibri"/>
        <family val="2"/>
        <scheme val="minor"/>
      </rPr>
      <t>L’Alliance Française de Nice</t>
    </r>
    <r>
      <rPr>
        <sz val="11"/>
        <color theme="1"/>
        <rFont val="Calibri"/>
        <family val="2"/>
        <scheme val="minor"/>
      </rPr>
      <t xml:space="preserve"> propose une « classe préparatoire » destinée aux étudiants étrangers voulant s’initier à la didactique du FLE et parfaire leur niveau de langue afin d’obtenir le niveau C1 du Cadre Européen Commun de Référence pour les langues (niveau requis pour une inscription en Master FLE). Le programme comporte 1000 heures de cours (200h d’initiation à la didactique et 800h de cours de langue française). La classe préparatoire de l’Alliance Française accueille un public différent de celui du DU Didactique du FLE d’UCA, puisqu’elle accueille les étudiants qui doivent non seulement se former à la didactique mais aussi et surtout obtenir le niveau de langue française requis pour l’inscription au Master FLE d’UCA. Les étudiants inscrits au DU Didactique du FLE ont déjà obtenu le niveau C1.
</t>
    </r>
  </si>
  <si>
    <t>90 heures eq TD</t>
  </si>
  <si>
    <t>30 heures eq TD</t>
  </si>
  <si>
    <t>Voir Convention 2018 entre l'Alliance Française et UCA (Master FLE)</t>
  </si>
  <si>
    <t>Le DU-FLE adresse sous la forme d'une initiation  4 domaines spécifiques à l'apprentissage du français :  la didactique, la grammaire, la phonétique, et la culture.
Cette initiation permet aux étudiants inscrits d'acquérir les concepts et savoir-faire nécessaires à la compréhension des choix didactiques qui sont faits lorsqu'il s'agit d'enseigner le français comme une langue étrangère (FLE), comme une langue seconde (FLS) ou comme une langue de scolarisation (FLEsco). 
Les 4 ECUE de 24h en présentiel sont réparties en 2 UE à chaque semestre. L'équipe pédagogique est composée d'un enseignant contractuel (docteur en Sciences du langage et Didactique du FLE ) et un professionnel du FLE ayant une expérience préalable dans l'enseignement des otions FLE de la licence Sciences du langage constitutives de ce DU-FLE. Le département des Sciences du Langage a eu un poste de MCF en Didactique du FLe pour la rentrée 2023-2024, la personne recrutée assurera certaines ECUES du DU.</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</si>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</sst>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7">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11" xfId="3" applyBorder="1" applyAlignment="1" applyProtection="1">
      <alignment vertical="center" wrapText="1"/>
      <protection locked="0"/>
    </xf>
    <xf numFmtId="0" fontId="43" fillId="0" borderId="11" xfId="0" applyFont="1" applyBorder="1" applyAlignment="1" applyProtection="1">
      <alignment vertical="center" wrapText="1"/>
      <protection locked="0"/>
    </xf>
    <xf numFmtId="0" fontId="0" fillId="0" borderId="2" xfId="0" applyBorder="1" applyAlignment="1">
      <alignment wrapText="1"/>
    </xf>
    <xf numFmtId="0" fontId="9" fillId="4" borderId="31" xfId="0" applyFont="1" applyFill="1" applyBorder="1" applyAlignment="1">
      <alignment horizontal="left" vertical="top" wrapText="1" indent="5"/>
    </xf>
    <xf numFmtId="49" fontId="0" fillId="0" borderId="1" xfId="0" applyNumberFormat="1" applyBorder="1" applyAlignment="1" applyProtection="1">
      <alignment vertical="top" wrapText="1"/>
      <protection locked="0"/>
    </xf>
    <xf numFmtId="0" fontId="14" fillId="0" borderId="1" xfId="0" applyFont="1" applyBorder="1"/>
    <xf numFmtId="0" fontId="14" fillId="0" borderId="1" xfId="0" applyFont="1" applyBorder="1" applyAlignment="1">
      <alignment wrapText="1"/>
    </xf>
    <xf numFmtId="0" fontId="17" fillId="4" borderId="29" xfId="0" applyFont="1" applyFill="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7" fillId="0" borderId="30" xfId="0" applyFont="1" applyBorder="1" applyAlignment="1">
      <alignment horizontal="left" vertical="top" wrapText="1"/>
    </xf>
    <xf numFmtId="0" fontId="17"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wrapText="1"/>
    </xf>
    <xf numFmtId="0" fontId="0" fillId="0" borderId="46" xfId="0" applyBorder="1" applyAlignment="1">
      <alignment horizontal="center" wrapText="1"/>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64" fontId="9" fillId="0" borderId="19" xfId="0" applyNumberFormat="1" applyFont="1" applyBorder="1" applyAlignment="1" applyProtection="1">
      <alignment horizontal="center" vertical="center"/>
      <protection locked="0"/>
    </xf>
    <xf numFmtId="164" fontId="9" fillId="0" borderId="21" xfId="0" applyNumberFormat="1" applyFont="1" applyBorder="1" applyAlignment="1" applyProtection="1">
      <alignment horizontal="center" vertical="center"/>
      <protection locked="0"/>
    </xf>
    <xf numFmtId="2" fontId="0" fillId="0" borderId="35" xfId="0" applyNumberFormat="1" applyBorder="1" applyAlignment="1" applyProtection="1">
      <alignment horizontal="center" vertical="center" wrapText="1"/>
      <protection locked="0"/>
    </xf>
    <xf numFmtId="2" fontId="0" fillId="0" borderId="36" xfId="0" applyNumberFormat="1" applyBorder="1" applyAlignment="1" applyProtection="1">
      <alignment horizontal="center" vertical="center" wrapText="1"/>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wrapText="1"/>
      <protection locked="0"/>
    </xf>
    <xf numFmtId="0" fontId="5" fillId="3" borderId="20" xfId="0" applyFont="1" applyFill="1" applyBorder="1" applyAlignment="1" applyProtection="1">
      <alignment horizontal="center" vertical="center" wrapText="1"/>
      <protection locked="0"/>
    </xf>
    <xf numFmtId="0" fontId="5" fillId="3" borderId="92" xfId="0" applyFont="1" applyFill="1" applyBorder="1" applyAlignment="1" applyProtection="1">
      <alignment horizontal="center" vertical="center" wrapText="1"/>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Ste.Roi@univ-cotedazur.fr%20%20%20/%20%200620300816" TargetMode="External"/><Relationship Id="rId1" Type="http://schemas.openxmlformats.org/officeDocument/2006/relationships/hyperlink" Target="mailto:Minerva.Rojas@univ-cotedazur.fr"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6"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90" zoomScaleNormal="90" workbookViewId="0">
      <selection activeCell="A30" sqref="A30:B30"/>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5" t="s">
        <v>245</v>
      </c>
      <c r="B1" s="54"/>
    </row>
    <row r="2" spans="1:2" ht="15.75" thickBot="1" x14ac:dyDescent="0.3"/>
    <row r="3" spans="1:2" ht="15.75" thickBot="1" x14ac:dyDescent="0.3">
      <c r="A3" s="235" t="s">
        <v>347</v>
      </c>
      <c r="B3" s="236"/>
    </row>
    <row r="4" spans="1:2" ht="15.75" thickBot="1" x14ac:dyDescent="0.3">
      <c r="A4" s="60" t="s">
        <v>350</v>
      </c>
      <c r="B4" s="53" t="s">
        <v>155</v>
      </c>
    </row>
    <row r="5" spans="1:2" ht="15.75" thickBot="1" x14ac:dyDescent="0.3">
      <c r="A5" s="63" t="s">
        <v>228</v>
      </c>
      <c r="B5" s="61" t="s">
        <v>43</v>
      </c>
    </row>
    <row r="6" spans="1:2" ht="30.75" thickBot="1" x14ac:dyDescent="0.3">
      <c r="A6" s="64" t="s">
        <v>83</v>
      </c>
      <c r="B6" s="62" t="s">
        <v>106</v>
      </c>
    </row>
    <row r="7" spans="1:2" x14ac:dyDescent="0.25">
      <c r="A7" s="237" t="s">
        <v>348</v>
      </c>
      <c r="B7" s="238"/>
    </row>
    <row r="8" spans="1:2" ht="30" customHeight="1" x14ac:dyDescent="0.25">
      <c r="A8" s="239" t="s">
        <v>374</v>
      </c>
      <c r="B8" s="240"/>
    </row>
    <row r="9" spans="1:2" ht="30.75" customHeight="1" thickBot="1" x14ac:dyDescent="0.3">
      <c r="A9" s="241" t="s">
        <v>349</v>
      </c>
      <c r="B9" s="242"/>
    </row>
    <row r="10" spans="1:2" ht="72" customHeight="1" thickBot="1" x14ac:dyDescent="0.3">
      <c r="A10" s="235" t="s">
        <v>399</v>
      </c>
      <c r="B10" s="236"/>
    </row>
    <row r="11" spans="1:2" ht="44.1" customHeight="1" x14ac:dyDescent="0.25">
      <c r="A11" s="237" t="s">
        <v>400</v>
      </c>
      <c r="B11" s="238"/>
    </row>
    <row r="12" spans="1:2" x14ac:dyDescent="0.25">
      <c r="A12" s="67" t="s">
        <v>234</v>
      </c>
      <c r="B12" s="56" t="s">
        <v>1</v>
      </c>
    </row>
    <row r="13" spans="1:2" x14ac:dyDescent="0.25">
      <c r="A13" s="66" t="s">
        <v>172</v>
      </c>
      <c r="B13" s="65" t="s">
        <v>86</v>
      </c>
    </row>
    <row r="14" spans="1:2" x14ac:dyDescent="0.25">
      <c r="A14" s="66" t="s">
        <v>173</v>
      </c>
      <c r="B14" s="65" t="s">
        <v>87</v>
      </c>
    </row>
    <row r="15" spans="1:2" ht="32.450000000000003" customHeight="1" thickBot="1" x14ac:dyDescent="0.3">
      <c r="A15" s="241" t="s">
        <v>375</v>
      </c>
      <c r="B15" s="242"/>
    </row>
    <row r="16" spans="1:2" ht="216" customHeight="1" thickBot="1" x14ac:dyDescent="0.3">
      <c r="A16" s="237" t="s">
        <v>401</v>
      </c>
      <c r="B16" s="238"/>
    </row>
    <row r="17" spans="1:4" ht="21.75" customHeight="1" x14ac:dyDescent="0.25">
      <c r="A17" s="59" t="s">
        <v>242</v>
      </c>
      <c r="B17" s="57" t="s">
        <v>351</v>
      </c>
    </row>
    <row r="18" spans="1:4" ht="21.75" customHeight="1" thickBot="1" x14ac:dyDescent="0.3">
      <c r="A18" s="67" t="s">
        <v>243</v>
      </c>
      <c r="B18" s="22" t="s">
        <v>352</v>
      </c>
    </row>
    <row r="19" spans="1:4" x14ac:dyDescent="0.25">
      <c r="A19" s="59" t="s">
        <v>229</v>
      </c>
      <c r="B19" s="73"/>
    </row>
    <row r="20" spans="1:4" x14ac:dyDescent="0.25">
      <c r="A20" s="69" t="s">
        <v>233</v>
      </c>
      <c r="B20" s="22" t="s">
        <v>5</v>
      </c>
    </row>
    <row r="21" spans="1:4" ht="15.75" thickBot="1" x14ac:dyDescent="0.3">
      <c r="A21" s="230" t="s">
        <v>376</v>
      </c>
      <c r="B21" s="58" t="s">
        <v>5</v>
      </c>
    </row>
    <row r="22" spans="1:4" ht="43.5" customHeight="1" thickBot="1" x14ac:dyDescent="0.3">
      <c r="A22" s="235" t="s">
        <v>377</v>
      </c>
      <c r="B22" s="236"/>
    </row>
    <row r="23" spans="1:4" ht="27.75" customHeight="1" thickBot="1" x14ac:dyDescent="0.3">
      <c r="A23" s="235" t="s">
        <v>353</v>
      </c>
      <c r="B23" s="236"/>
    </row>
    <row r="24" spans="1:4" x14ac:dyDescent="0.25">
      <c r="A24" s="246" t="s">
        <v>398</v>
      </c>
      <c r="B24" s="247"/>
    </row>
    <row r="25" spans="1:4" ht="15.75" thickBot="1" x14ac:dyDescent="0.3">
      <c r="A25" s="241" t="s">
        <v>354</v>
      </c>
      <c r="B25" s="242"/>
    </row>
    <row r="26" spans="1:4" ht="17.25" customHeight="1" x14ac:dyDescent="0.25">
      <c r="A26" s="59" t="s">
        <v>235</v>
      </c>
      <c r="B26" s="68" t="s">
        <v>157</v>
      </c>
    </row>
    <row r="27" spans="1:4" ht="45.2" customHeight="1" thickBot="1" x14ac:dyDescent="0.3">
      <c r="A27" s="241" t="s">
        <v>355</v>
      </c>
      <c r="B27" s="242"/>
    </row>
    <row r="28" spans="1:4" ht="15" customHeight="1" x14ac:dyDescent="0.25">
      <c r="A28" s="234" t="s">
        <v>0</v>
      </c>
      <c r="B28" s="72" t="s">
        <v>6</v>
      </c>
      <c r="C28" s="249"/>
      <c r="D28" s="250"/>
    </row>
    <row r="29" spans="1:4" ht="15.75" thickBot="1" x14ac:dyDescent="0.3">
      <c r="A29" s="244" t="s">
        <v>236</v>
      </c>
      <c r="B29" s="245"/>
      <c r="C29" s="249"/>
      <c r="D29" s="250"/>
    </row>
    <row r="30" spans="1:4" ht="27.95" customHeight="1" x14ac:dyDescent="0.25">
      <c r="A30" s="246" t="s">
        <v>378</v>
      </c>
      <c r="B30" s="247"/>
    </row>
    <row r="31" spans="1:4" ht="30.75" customHeight="1" thickBot="1" x14ac:dyDescent="0.3">
      <c r="A31" s="253" t="s">
        <v>230</v>
      </c>
      <c r="B31" s="254"/>
    </row>
    <row r="32" spans="1:4" ht="46.5" customHeight="1" thickBot="1" x14ac:dyDescent="0.3">
      <c r="A32" s="235" t="s">
        <v>231</v>
      </c>
      <c r="B32" s="236"/>
    </row>
    <row r="33" spans="1:2" ht="26.25" customHeight="1" x14ac:dyDescent="0.25">
      <c r="A33" s="59" t="s">
        <v>272</v>
      </c>
      <c r="B33" s="57"/>
    </row>
    <row r="34" spans="1:2" ht="58.5" customHeight="1" thickBot="1" x14ac:dyDescent="0.3">
      <c r="A34" s="241" t="s">
        <v>238</v>
      </c>
      <c r="B34" s="242"/>
    </row>
    <row r="35" spans="1:2" ht="20.25" customHeight="1" thickBot="1" x14ac:dyDescent="0.3">
      <c r="A35" s="235" t="s">
        <v>273</v>
      </c>
      <c r="B35" s="236"/>
    </row>
    <row r="36" spans="1:2" ht="21" customHeight="1" x14ac:dyDescent="0.25">
      <c r="A36" s="59" t="s">
        <v>274</v>
      </c>
      <c r="B36" s="57"/>
    </row>
    <row r="37" spans="1:2" ht="16.5" customHeight="1" thickBot="1" x14ac:dyDescent="0.3">
      <c r="A37" s="241" t="s">
        <v>232</v>
      </c>
      <c r="B37" s="242"/>
    </row>
    <row r="39" spans="1:2" x14ac:dyDescent="0.25">
      <c r="A39" s="251" t="s">
        <v>262</v>
      </c>
      <c r="B39" s="252"/>
    </row>
    <row r="41" spans="1:2" x14ac:dyDescent="0.25">
      <c r="A41" s="243" t="s">
        <v>237</v>
      </c>
      <c r="B41" s="243"/>
    </row>
    <row r="43" spans="1:2" x14ac:dyDescent="0.25">
      <c r="A43" s="248"/>
      <c r="B43" s="248"/>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4294967295"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85" zoomScaleNormal="85" workbookViewId="0">
      <selection activeCell="A19" sqref="A19:Q31"/>
    </sheetView>
  </sheetViews>
  <sheetFormatPr baseColWidth="10" defaultRowHeight="15" x14ac:dyDescent="0.25"/>
  <cols>
    <col min="1" max="1" width="29.85546875" customWidth="1"/>
    <col min="2" max="2" width="23.28515625" customWidth="1"/>
    <col min="3" max="3" width="27.7109375" customWidth="1"/>
    <col min="4" max="4" width="11.42578125" customWidth="1"/>
    <col min="8" max="8" width="8.28515625" customWidth="1"/>
    <col min="10" max="10" width="7.85546875" customWidth="1"/>
    <col min="13" max="14" width="7.7109375" customWidth="1"/>
    <col min="15" max="15" width="4" customWidth="1"/>
    <col min="16" max="16" width="6.85546875" customWidth="1"/>
    <col min="17" max="17" width="2.85546875" customWidth="1"/>
  </cols>
  <sheetData>
    <row r="1" spans="1:17" ht="19.5" thickBot="1" x14ac:dyDescent="0.35">
      <c r="A1" s="255" t="s">
        <v>267</v>
      </c>
      <c r="B1" s="256"/>
      <c r="C1" s="256"/>
      <c r="D1" s="256"/>
      <c r="E1" s="256"/>
      <c r="F1" s="256"/>
      <c r="G1" s="256"/>
      <c r="H1" s="256"/>
      <c r="I1" s="256"/>
      <c r="J1" s="256"/>
      <c r="K1" s="256"/>
      <c r="L1" s="256"/>
      <c r="M1" s="256"/>
      <c r="N1" s="256"/>
      <c r="O1" s="256"/>
      <c r="P1" s="256"/>
      <c r="Q1" s="257"/>
    </row>
    <row r="2" spans="1:17" x14ac:dyDescent="0.25">
      <c r="A2" s="268" t="s">
        <v>249</v>
      </c>
      <c r="B2" s="269"/>
      <c r="C2" s="269"/>
      <c r="D2" s="269"/>
      <c r="E2" s="269"/>
      <c r="F2" s="269"/>
      <c r="G2" s="269"/>
      <c r="H2" s="269"/>
      <c r="I2" s="269"/>
      <c r="J2" s="269"/>
      <c r="K2" s="269"/>
      <c r="L2" s="269"/>
      <c r="M2" s="269"/>
      <c r="N2" s="269"/>
      <c r="O2" s="269"/>
      <c r="P2" s="269"/>
      <c r="Q2" s="270"/>
    </row>
    <row r="3" spans="1:17" ht="51" customHeight="1" x14ac:dyDescent="0.25">
      <c r="A3" s="258" t="s">
        <v>252</v>
      </c>
      <c r="B3" s="259"/>
      <c r="C3" s="259"/>
      <c r="D3" s="259"/>
      <c r="E3" s="259"/>
      <c r="F3" s="259"/>
      <c r="G3" s="259"/>
      <c r="H3" s="259"/>
      <c r="I3" s="259"/>
      <c r="J3" s="259"/>
      <c r="K3" s="259"/>
      <c r="L3" s="259"/>
      <c r="M3" s="259"/>
      <c r="N3" s="259"/>
      <c r="O3" s="259"/>
      <c r="P3" s="259"/>
      <c r="Q3" s="260"/>
    </row>
    <row r="4" spans="1:17" x14ac:dyDescent="0.25">
      <c r="A4" s="261" t="s">
        <v>402</v>
      </c>
      <c r="B4" s="262"/>
      <c r="C4" s="262"/>
      <c r="D4" s="262"/>
      <c r="E4" s="262"/>
      <c r="F4" s="262"/>
      <c r="G4" s="262"/>
      <c r="H4" s="262"/>
      <c r="I4" s="262"/>
      <c r="J4" s="262"/>
      <c r="K4" s="262"/>
      <c r="L4" s="262"/>
      <c r="M4" s="262"/>
      <c r="N4" s="262"/>
      <c r="O4" s="262"/>
      <c r="P4" s="262"/>
      <c r="Q4" s="263"/>
    </row>
    <row r="5" spans="1:17" x14ac:dyDescent="0.25">
      <c r="A5" s="264"/>
      <c r="B5" s="262"/>
      <c r="C5" s="262"/>
      <c r="D5" s="262"/>
      <c r="E5" s="262"/>
      <c r="F5" s="262"/>
      <c r="G5" s="262"/>
      <c r="H5" s="262"/>
      <c r="I5" s="262"/>
      <c r="J5" s="262"/>
      <c r="K5" s="262"/>
      <c r="L5" s="262"/>
      <c r="M5" s="262"/>
      <c r="N5" s="262"/>
      <c r="O5" s="262"/>
      <c r="P5" s="262"/>
      <c r="Q5" s="263"/>
    </row>
    <row r="6" spans="1:17" x14ac:dyDescent="0.25">
      <c r="A6" s="264"/>
      <c r="B6" s="262"/>
      <c r="C6" s="262"/>
      <c r="D6" s="262"/>
      <c r="E6" s="262"/>
      <c r="F6" s="262"/>
      <c r="G6" s="262"/>
      <c r="H6" s="262"/>
      <c r="I6" s="262"/>
      <c r="J6" s="262"/>
      <c r="K6" s="262"/>
      <c r="L6" s="262"/>
      <c r="M6" s="262"/>
      <c r="N6" s="262"/>
      <c r="O6" s="262"/>
      <c r="P6" s="262"/>
      <c r="Q6" s="263"/>
    </row>
    <row r="7" spans="1:17" x14ac:dyDescent="0.25">
      <c r="A7" s="264"/>
      <c r="B7" s="262"/>
      <c r="C7" s="262"/>
      <c r="D7" s="262"/>
      <c r="E7" s="262"/>
      <c r="F7" s="262"/>
      <c r="G7" s="262"/>
      <c r="H7" s="262"/>
      <c r="I7" s="262"/>
      <c r="J7" s="262"/>
      <c r="K7" s="262"/>
      <c r="L7" s="262"/>
      <c r="M7" s="262"/>
      <c r="N7" s="262"/>
      <c r="O7" s="262"/>
      <c r="P7" s="262"/>
      <c r="Q7" s="263"/>
    </row>
    <row r="8" spans="1:17" x14ac:dyDescent="0.25">
      <c r="A8" s="264"/>
      <c r="B8" s="262"/>
      <c r="C8" s="262"/>
      <c r="D8" s="262"/>
      <c r="E8" s="262"/>
      <c r="F8" s="262"/>
      <c r="G8" s="262"/>
      <c r="H8" s="262"/>
      <c r="I8" s="262"/>
      <c r="J8" s="262"/>
      <c r="K8" s="262"/>
      <c r="L8" s="262"/>
      <c r="M8" s="262"/>
      <c r="N8" s="262"/>
      <c r="O8" s="262"/>
      <c r="P8" s="262"/>
      <c r="Q8" s="263"/>
    </row>
    <row r="9" spans="1:17" x14ac:dyDescent="0.25">
      <c r="A9" s="264"/>
      <c r="B9" s="262"/>
      <c r="C9" s="262"/>
      <c r="D9" s="262"/>
      <c r="E9" s="262"/>
      <c r="F9" s="262"/>
      <c r="G9" s="262"/>
      <c r="H9" s="262"/>
      <c r="I9" s="262"/>
      <c r="J9" s="262"/>
      <c r="K9" s="262"/>
      <c r="L9" s="262"/>
      <c r="M9" s="262"/>
      <c r="N9" s="262"/>
      <c r="O9" s="262"/>
      <c r="P9" s="262"/>
      <c r="Q9" s="263"/>
    </row>
    <row r="10" spans="1:17" x14ac:dyDescent="0.25">
      <c r="A10" s="264"/>
      <c r="B10" s="262"/>
      <c r="C10" s="262"/>
      <c r="D10" s="262"/>
      <c r="E10" s="262"/>
      <c r="F10" s="262"/>
      <c r="G10" s="262"/>
      <c r="H10" s="262"/>
      <c r="I10" s="262"/>
      <c r="J10" s="262"/>
      <c r="K10" s="262"/>
      <c r="L10" s="262"/>
      <c r="M10" s="262"/>
      <c r="N10" s="262"/>
      <c r="O10" s="262"/>
      <c r="P10" s="262"/>
      <c r="Q10" s="263"/>
    </row>
    <row r="11" spans="1:17" x14ac:dyDescent="0.25">
      <c r="A11" s="264"/>
      <c r="B11" s="262"/>
      <c r="C11" s="262"/>
      <c r="D11" s="262"/>
      <c r="E11" s="262"/>
      <c r="F11" s="262"/>
      <c r="G11" s="262"/>
      <c r="H11" s="262"/>
      <c r="I11" s="262"/>
      <c r="J11" s="262"/>
      <c r="K11" s="262"/>
      <c r="L11" s="262"/>
      <c r="M11" s="262"/>
      <c r="N11" s="262"/>
      <c r="O11" s="262"/>
      <c r="P11" s="262"/>
      <c r="Q11" s="263"/>
    </row>
    <row r="12" spans="1:17" x14ac:dyDescent="0.25">
      <c r="A12" s="264"/>
      <c r="B12" s="262"/>
      <c r="C12" s="262"/>
      <c r="D12" s="262"/>
      <c r="E12" s="262"/>
      <c r="F12" s="262"/>
      <c r="G12" s="262"/>
      <c r="H12" s="262"/>
      <c r="I12" s="262"/>
      <c r="J12" s="262"/>
      <c r="K12" s="262"/>
      <c r="L12" s="262"/>
      <c r="M12" s="262"/>
      <c r="N12" s="262"/>
      <c r="O12" s="262"/>
      <c r="P12" s="262"/>
      <c r="Q12" s="263"/>
    </row>
    <row r="13" spans="1:17" x14ac:dyDescent="0.25">
      <c r="A13" s="264"/>
      <c r="B13" s="262"/>
      <c r="C13" s="262"/>
      <c r="D13" s="262"/>
      <c r="E13" s="262"/>
      <c r="F13" s="262"/>
      <c r="G13" s="262"/>
      <c r="H13" s="262"/>
      <c r="I13" s="262"/>
      <c r="J13" s="262"/>
      <c r="K13" s="262"/>
      <c r="L13" s="262"/>
      <c r="M13" s="262"/>
      <c r="N13" s="262"/>
      <c r="O13" s="262"/>
      <c r="P13" s="262"/>
      <c r="Q13" s="263"/>
    </row>
    <row r="14" spans="1:17" x14ac:dyDescent="0.25">
      <c r="A14" s="264"/>
      <c r="B14" s="262"/>
      <c r="C14" s="262"/>
      <c r="D14" s="262"/>
      <c r="E14" s="262"/>
      <c r="F14" s="262"/>
      <c r="G14" s="262"/>
      <c r="H14" s="262"/>
      <c r="I14" s="262"/>
      <c r="J14" s="262"/>
      <c r="K14" s="262"/>
      <c r="L14" s="262"/>
      <c r="M14" s="262"/>
      <c r="N14" s="262"/>
      <c r="O14" s="262"/>
      <c r="P14" s="262"/>
      <c r="Q14" s="263"/>
    </row>
    <row r="15" spans="1:17" x14ac:dyDescent="0.25">
      <c r="A15" s="264"/>
      <c r="B15" s="262"/>
      <c r="C15" s="262"/>
      <c r="D15" s="262"/>
      <c r="E15" s="262"/>
      <c r="F15" s="262"/>
      <c r="G15" s="262"/>
      <c r="H15" s="262"/>
      <c r="I15" s="262"/>
      <c r="J15" s="262"/>
      <c r="K15" s="262"/>
      <c r="L15" s="262"/>
      <c r="M15" s="262"/>
      <c r="N15" s="262"/>
      <c r="O15" s="262"/>
      <c r="P15" s="262"/>
      <c r="Q15" s="263"/>
    </row>
    <row r="16" spans="1:17" ht="15.75" thickBot="1" x14ac:dyDescent="0.3">
      <c r="A16" s="265"/>
      <c r="B16" s="266"/>
      <c r="C16" s="266"/>
      <c r="D16" s="266"/>
      <c r="E16" s="266"/>
      <c r="F16" s="266"/>
      <c r="G16" s="266"/>
      <c r="H16" s="266"/>
      <c r="I16" s="266"/>
      <c r="J16" s="266"/>
      <c r="K16" s="266"/>
      <c r="L16" s="266"/>
      <c r="M16" s="266"/>
      <c r="N16" s="266"/>
      <c r="O16" s="266"/>
      <c r="P16" s="266"/>
      <c r="Q16" s="267"/>
    </row>
    <row r="17" spans="1:17" x14ac:dyDescent="0.25">
      <c r="A17" s="268" t="s">
        <v>250</v>
      </c>
      <c r="B17" s="269"/>
      <c r="C17" s="269"/>
      <c r="D17" s="269"/>
      <c r="E17" s="269"/>
      <c r="F17" s="269"/>
      <c r="G17" s="269"/>
      <c r="H17" s="269"/>
      <c r="I17" s="269"/>
      <c r="J17" s="269"/>
      <c r="K17" s="269"/>
      <c r="L17" s="269"/>
      <c r="M17" s="269"/>
      <c r="N17" s="269"/>
      <c r="O17" s="269"/>
      <c r="P17" s="269"/>
      <c r="Q17" s="270"/>
    </row>
    <row r="18" spans="1:17" ht="31.5" customHeight="1" x14ac:dyDescent="0.25">
      <c r="A18" s="258" t="s">
        <v>248</v>
      </c>
      <c r="B18" s="279"/>
      <c r="C18" s="279"/>
      <c r="D18" s="279"/>
      <c r="E18" s="279"/>
      <c r="F18" s="279"/>
      <c r="G18" s="279"/>
      <c r="H18" s="279"/>
      <c r="I18" s="279"/>
      <c r="J18" s="279"/>
      <c r="K18" s="279"/>
      <c r="L18" s="279"/>
      <c r="M18" s="279"/>
      <c r="N18" s="279"/>
      <c r="O18" s="279"/>
      <c r="P18" s="279"/>
      <c r="Q18" s="280"/>
    </row>
    <row r="19" spans="1:17" x14ac:dyDescent="0.25">
      <c r="A19" s="284" t="s">
        <v>411</v>
      </c>
      <c r="B19" s="285"/>
      <c r="C19" s="285"/>
      <c r="D19" s="285"/>
      <c r="E19" s="285"/>
      <c r="F19" s="285"/>
      <c r="G19" s="285"/>
      <c r="H19" s="285"/>
      <c r="I19" s="285"/>
      <c r="J19" s="285"/>
      <c r="K19" s="285"/>
      <c r="L19" s="285"/>
      <c r="M19" s="285"/>
      <c r="N19" s="285"/>
      <c r="O19" s="285"/>
      <c r="P19" s="285"/>
      <c r="Q19" s="286"/>
    </row>
    <row r="20" spans="1:17" x14ac:dyDescent="0.25">
      <c r="A20" s="287"/>
      <c r="B20" s="285"/>
      <c r="C20" s="285"/>
      <c r="D20" s="285"/>
      <c r="E20" s="285"/>
      <c r="F20" s="285"/>
      <c r="G20" s="285"/>
      <c r="H20" s="285"/>
      <c r="I20" s="285"/>
      <c r="J20" s="285"/>
      <c r="K20" s="285"/>
      <c r="L20" s="285"/>
      <c r="M20" s="285"/>
      <c r="N20" s="285"/>
      <c r="O20" s="285"/>
      <c r="P20" s="285"/>
      <c r="Q20" s="286"/>
    </row>
    <row r="21" spans="1:17" x14ac:dyDescent="0.25">
      <c r="A21" s="287"/>
      <c r="B21" s="285"/>
      <c r="C21" s="285"/>
      <c r="D21" s="285"/>
      <c r="E21" s="285"/>
      <c r="F21" s="285"/>
      <c r="G21" s="285"/>
      <c r="H21" s="285"/>
      <c r="I21" s="285"/>
      <c r="J21" s="285"/>
      <c r="K21" s="285"/>
      <c r="L21" s="285"/>
      <c r="M21" s="285"/>
      <c r="N21" s="285"/>
      <c r="O21" s="285"/>
      <c r="P21" s="285"/>
      <c r="Q21" s="286"/>
    </row>
    <row r="22" spans="1:17" x14ac:dyDescent="0.25">
      <c r="A22" s="287"/>
      <c r="B22" s="285"/>
      <c r="C22" s="285"/>
      <c r="D22" s="285"/>
      <c r="E22" s="285"/>
      <c r="F22" s="285"/>
      <c r="G22" s="285"/>
      <c r="H22" s="285"/>
      <c r="I22" s="285"/>
      <c r="J22" s="285"/>
      <c r="K22" s="285"/>
      <c r="L22" s="285"/>
      <c r="M22" s="285"/>
      <c r="N22" s="285"/>
      <c r="O22" s="285"/>
      <c r="P22" s="285"/>
      <c r="Q22" s="286"/>
    </row>
    <row r="23" spans="1:17" x14ac:dyDescent="0.25">
      <c r="A23" s="287"/>
      <c r="B23" s="285"/>
      <c r="C23" s="285"/>
      <c r="D23" s="285"/>
      <c r="E23" s="285"/>
      <c r="F23" s="285"/>
      <c r="G23" s="285"/>
      <c r="H23" s="285"/>
      <c r="I23" s="285"/>
      <c r="J23" s="285"/>
      <c r="K23" s="285"/>
      <c r="L23" s="285"/>
      <c r="M23" s="285"/>
      <c r="N23" s="285"/>
      <c r="O23" s="285"/>
      <c r="P23" s="285"/>
      <c r="Q23" s="286"/>
    </row>
    <row r="24" spans="1:17" x14ac:dyDescent="0.25">
      <c r="A24" s="287"/>
      <c r="B24" s="285"/>
      <c r="C24" s="285"/>
      <c r="D24" s="285"/>
      <c r="E24" s="285"/>
      <c r="F24" s="285"/>
      <c r="G24" s="285"/>
      <c r="H24" s="285"/>
      <c r="I24" s="285"/>
      <c r="J24" s="285"/>
      <c r="K24" s="285"/>
      <c r="L24" s="285"/>
      <c r="M24" s="285"/>
      <c r="N24" s="285"/>
      <c r="O24" s="285"/>
      <c r="P24" s="285"/>
      <c r="Q24" s="286"/>
    </row>
    <row r="25" spans="1:17" x14ac:dyDescent="0.25">
      <c r="A25" s="287"/>
      <c r="B25" s="285"/>
      <c r="C25" s="285"/>
      <c r="D25" s="285"/>
      <c r="E25" s="285"/>
      <c r="F25" s="285"/>
      <c r="G25" s="285"/>
      <c r="H25" s="285"/>
      <c r="I25" s="285"/>
      <c r="J25" s="285"/>
      <c r="K25" s="285"/>
      <c r="L25" s="285"/>
      <c r="M25" s="285"/>
      <c r="N25" s="285"/>
      <c r="O25" s="285"/>
      <c r="P25" s="285"/>
      <c r="Q25" s="286"/>
    </row>
    <row r="26" spans="1:17" x14ac:dyDescent="0.25">
      <c r="A26" s="287"/>
      <c r="B26" s="285"/>
      <c r="C26" s="285"/>
      <c r="D26" s="285"/>
      <c r="E26" s="285"/>
      <c r="F26" s="285"/>
      <c r="G26" s="285"/>
      <c r="H26" s="285"/>
      <c r="I26" s="285"/>
      <c r="J26" s="285"/>
      <c r="K26" s="285"/>
      <c r="L26" s="285"/>
      <c r="M26" s="285"/>
      <c r="N26" s="285"/>
      <c r="O26" s="285"/>
      <c r="P26" s="285"/>
      <c r="Q26" s="286"/>
    </row>
    <row r="27" spans="1:17" x14ac:dyDescent="0.25">
      <c r="A27" s="287"/>
      <c r="B27" s="285"/>
      <c r="C27" s="285"/>
      <c r="D27" s="285"/>
      <c r="E27" s="285"/>
      <c r="F27" s="285"/>
      <c r="G27" s="285"/>
      <c r="H27" s="285"/>
      <c r="I27" s="285"/>
      <c r="J27" s="285"/>
      <c r="K27" s="285"/>
      <c r="L27" s="285"/>
      <c r="M27" s="285"/>
      <c r="N27" s="285"/>
      <c r="O27" s="285"/>
      <c r="P27" s="285"/>
      <c r="Q27" s="286"/>
    </row>
    <row r="28" spans="1:17" x14ac:dyDescent="0.25">
      <c r="A28" s="287"/>
      <c r="B28" s="285"/>
      <c r="C28" s="285"/>
      <c r="D28" s="285"/>
      <c r="E28" s="285"/>
      <c r="F28" s="285"/>
      <c r="G28" s="285"/>
      <c r="H28" s="285"/>
      <c r="I28" s="285"/>
      <c r="J28" s="285"/>
      <c r="K28" s="285"/>
      <c r="L28" s="285"/>
      <c r="M28" s="285"/>
      <c r="N28" s="285"/>
      <c r="O28" s="285"/>
      <c r="P28" s="285"/>
      <c r="Q28" s="286"/>
    </row>
    <row r="29" spans="1:17" x14ac:dyDescent="0.25">
      <c r="A29" s="287"/>
      <c r="B29" s="285"/>
      <c r="C29" s="285"/>
      <c r="D29" s="285"/>
      <c r="E29" s="285"/>
      <c r="F29" s="285"/>
      <c r="G29" s="285"/>
      <c r="H29" s="285"/>
      <c r="I29" s="285"/>
      <c r="J29" s="285"/>
      <c r="K29" s="285"/>
      <c r="L29" s="285"/>
      <c r="M29" s="285"/>
      <c r="N29" s="285"/>
      <c r="O29" s="285"/>
      <c r="P29" s="285"/>
      <c r="Q29" s="286"/>
    </row>
    <row r="30" spans="1:17" x14ac:dyDescent="0.25">
      <c r="A30" s="287"/>
      <c r="B30" s="285"/>
      <c r="C30" s="285"/>
      <c r="D30" s="285"/>
      <c r="E30" s="285"/>
      <c r="F30" s="285"/>
      <c r="G30" s="285"/>
      <c r="H30" s="285"/>
      <c r="I30" s="285"/>
      <c r="J30" s="285"/>
      <c r="K30" s="285"/>
      <c r="L30" s="285"/>
      <c r="M30" s="285"/>
      <c r="N30" s="285"/>
      <c r="O30" s="285"/>
      <c r="P30" s="285"/>
      <c r="Q30" s="286"/>
    </row>
    <row r="31" spans="1:17" ht="15.75" thickBot="1" x14ac:dyDescent="0.3">
      <c r="A31" s="288"/>
      <c r="B31" s="289"/>
      <c r="C31" s="289"/>
      <c r="D31" s="289"/>
      <c r="E31" s="289"/>
      <c r="F31" s="289"/>
      <c r="G31" s="289"/>
      <c r="H31" s="289"/>
      <c r="I31" s="289"/>
      <c r="J31" s="289"/>
      <c r="K31" s="289"/>
      <c r="L31" s="289"/>
      <c r="M31" s="289"/>
      <c r="N31" s="289"/>
      <c r="O31" s="289"/>
      <c r="P31" s="289"/>
      <c r="Q31" s="290"/>
    </row>
    <row r="32" spans="1:17" x14ac:dyDescent="0.25">
      <c r="A32" s="268" t="s">
        <v>251</v>
      </c>
      <c r="B32" s="269"/>
      <c r="C32" s="269"/>
      <c r="D32" s="269"/>
      <c r="E32" s="269"/>
      <c r="F32" s="269"/>
      <c r="G32" s="269"/>
      <c r="H32" s="269"/>
      <c r="I32" s="269"/>
      <c r="J32" s="269"/>
      <c r="K32" s="269"/>
      <c r="L32" s="269"/>
      <c r="M32" s="269"/>
      <c r="N32" s="269"/>
      <c r="O32" s="269"/>
      <c r="P32" s="269"/>
      <c r="Q32" s="270"/>
    </row>
    <row r="33" spans="1:17" ht="20.25" customHeight="1" x14ac:dyDescent="0.25">
      <c r="A33" s="258" t="s">
        <v>246</v>
      </c>
      <c r="B33" s="259"/>
      <c r="C33" s="259"/>
      <c r="D33" s="259"/>
      <c r="E33" s="259"/>
      <c r="F33" s="259"/>
      <c r="G33" s="259"/>
      <c r="H33" s="259"/>
      <c r="I33" s="259"/>
      <c r="J33" s="259"/>
      <c r="K33" s="259"/>
      <c r="L33" s="259"/>
      <c r="M33" s="259"/>
      <c r="N33" s="259"/>
      <c r="O33" s="259"/>
      <c r="P33" s="259"/>
      <c r="Q33" s="260"/>
    </row>
    <row r="34" spans="1:17" x14ac:dyDescent="0.25">
      <c r="A34" s="261" t="s">
        <v>403</v>
      </c>
      <c r="B34" s="262"/>
      <c r="C34" s="262"/>
      <c r="D34" s="262"/>
      <c r="E34" s="262"/>
      <c r="F34" s="262"/>
      <c r="G34" s="262"/>
      <c r="H34" s="262"/>
      <c r="I34" s="262"/>
      <c r="J34" s="262"/>
      <c r="K34" s="262"/>
      <c r="L34" s="262"/>
      <c r="M34" s="262"/>
      <c r="N34" s="262"/>
      <c r="O34" s="262"/>
      <c r="P34" s="262"/>
      <c r="Q34" s="263"/>
    </row>
    <row r="35" spans="1:17" x14ac:dyDescent="0.25">
      <c r="A35" s="264"/>
      <c r="B35" s="262"/>
      <c r="C35" s="262"/>
      <c r="D35" s="262"/>
      <c r="E35" s="262"/>
      <c r="F35" s="262"/>
      <c r="G35" s="262"/>
      <c r="H35" s="262"/>
      <c r="I35" s="262"/>
      <c r="J35" s="262"/>
      <c r="K35" s="262"/>
      <c r="L35" s="262"/>
      <c r="M35" s="262"/>
      <c r="N35" s="262"/>
      <c r="O35" s="262"/>
      <c r="P35" s="262"/>
      <c r="Q35" s="263"/>
    </row>
    <row r="36" spans="1:17" x14ac:dyDescent="0.25">
      <c r="A36" s="264"/>
      <c r="B36" s="262"/>
      <c r="C36" s="262"/>
      <c r="D36" s="262"/>
      <c r="E36" s="262"/>
      <c r="F36" s="262"/>
      <c r="G36" s="262"/>
      <c r="H36" s="262"/>
      <c r="I36" s="262"/>
      <c r="J36" s="262"/>
      <c r="K36" s="262"/>
      <c r="L36" s="262"/>
      <c r="M36" s="262"/>
      <c r="N36" s="262"/>
      <c r="O36" s="262"/>
      <c r="P36" s="262"/>
      <c r="Q36" s="263"/>
    </row>
    <row r="37" spans="1:17" x14ac:dyDescent="0.25">
      <c r="A37" s="264"/>
      <c r="B37" s="262"/>
      <c r="C37" s="262"/>
      <c r="D37" s="262"/>
      <c r="E37" s="262"/>
      <c r="F37" s="262"/>
      <c r="G37" s="262"/>
      <c r="H37" s="262"/>
      <c r="I37" s="262"/>
      <c r="J37" s="262"/>
      <c r="K37" s="262"/>
      <c r="L37" s="262"/>
      <c r="M37" s="262"/>
      <c r="N37" s="262"/>
      <c r="O37" s="262"/>
      <c r="P37" s="262"/>
      <c r="Q37" s="263"/>
    </row>
    <row r="38" spans="1:17" x14ac:dyDescent="0.25">
      <c r="A38" s="264"/>
      <c r="B38" s="262"/>
      <c r="C38" s="262"/>
      <c r="D38" s="262"/>
      <c r="E38" s="262"/>
      <c r="F38" s="262"/>
      <c r="G38" s="262"/>
      <c r="H38" s="262"/>
      <c r="I38" s="262"/>
      <c r="J38" s="262"/>
      <c r="K38" s="262"/>
      <c r="L38" s="262"/>
      <c r="M38" s="262"/>
      <c r="N38" s="262"/>
      <c r="O38" s="262"/>
      <c r="P38" s="262"/>
      <c r="Q38" s="263"/>
    </row>
    <row r="39" spans="1:17" x14ac:dyDescent="0.25">
      <c r="A39" s="264"/>
      <c r="B39" s="262"/>
      <c r="C39" s="262"/>
      <c r="D39" s="262"/>
      <c r="E39" s="262"/>
      <c r="F39" s="262"/>
      <c r="G39" s="262"/>
      <c r="H39" s="262"/>
      <c r="I39" s="262"/>
      <c r="J39" s="262"/>
      <c r="K39" s="262"/>
      <c r="L39" s="262"/>
      <c r="M39" s="262"/>
      <c r="N39" s="262"/>
      <c r="O39" s="262"/>
      <c r="P39" s="262"/>
      <c r="Q39" s="263"/>
    </row>
    <row r="40" spans="1:17" x14ac:dyDescent="0.25">
      <c r="A40" s="264"/>
      <c r="B40" s="262"/>
      <c r="C40" s="262"/>
      <c r="D40" s="262"/>
      <c r="E40" s="262"/>
      <c r="F40" s="262"/>
      <c r="G40" s="262"/>
      <c r="H40" s="262"/>
      <c r="I40" s="262"/>
      <c r="J40" s="262"/>
      <c r="K40" s="262"/>
      <c r="L40" s="262"/>
      <c r="M40" s="262"/>
      <c r="N40" s="262"/>
      <c r="O40" s="262"/>
      <c r="P40" s="262"/>
      <c r="Q40" s="263"/>
    </row>
    <row r="41" spans="1:17" x14ac:dyDescent="0.25">
      <c r="A41" s="264"/>
      <c r="B41" s="262"/>
      <c r="C41" s="262"/>
      <c r="D41" s="262"/>
      <c r="E41" s="262"/>
      <c r="F41" s="262"/>
      <c r="G41" s="262"/>
      <c r="H41" s="262"/>
      <c r="I41" s="262"/>
      <c r="J41" s="262"/>
      <c r="K41" s="262"/>
      <c r="L41" s="262"/>
      <c r="M41" s="262"/>
      <c r="N41" s="262"/>
      <c r="O41" s="262"/>
      <c r="P41" s="262"/>
      <c r="Q41" s="263"/>
    </row>
    <row r="42" spans="1:17" x14ac:dyDescent="0.25">
      <c r="A42" s="264"/>
      <c r="B42" s="262"/>
      <c r="C42" s="262"/>
      <c r="D42" s="262"/>
      <c r="E42" s="262"/>
      <c r="F42" s="262"/>
      <c r="G42" s="262"/>
      <c r="H42" s="262"/>
      <c r="I42" s="262"/>
      <c r="J42" s="262"/>
      <c r="K42" s="262"/>
      <c r="L42" s="262"/>
      <c r="M42" s="262"/>
      <c r="N42" s="262"/>
      <c r="O42" s="262"/>
      <c r="P42" s="262"/>
      <c r="Q42" s="263"/>
    </row>
    <row r="43" spans="1:17" x14ac:dyDescent="0.25">
      <c r="A43" s="264"/>
      <c r="B43" s="262"/>
      <c r="C43" s="262"/>
      <c r="D43" s="262"/>
      <c r="E43" s="262"/>
      <c r="F43" s="262"/>
      <c r="G43" s="262"/>
      <c r="H43" s="262"/>
      <c r="I43" s="262"/>
      <c r="J43" s="262"/>
      <c r="K43" s="262"/>
      <c r="L43" s="262"/>
      <c r="M43" s="262"/>
      <c r="N43" s="262"/>
      <c r="O43" s="262"/>
      <c r="P43" s="262"/>
      <c r="Q43" s="263"/>
    </row>
    <row r="44" spans="1:17" x14ac:dyDescent="0.25">
      <c r="A44" s="264"/>
      <c r="B44" s="262"/>
      <c r="C44" s="262"/>
      <c r="D44" s="262"/>
      <c r="E44" s="262"/>
      <c r="F44" s="262"/>
      <c r="G44" s="262"/>
      <c r="H44" s="262"/>
      <c r="I44" s="262"/>
      <c r="J44" s="262"/>
      <c r="K44" s="262"/>
      <c r="L44" s="262"/>
      <c r="M44" s="262"/>
      <c r="N44" s="262"/>
      <c r="O44" s="262"/>
      <c r="P44" s="262"/>
      <c r="Q44" s="263"/>
    </row>
    <row r="45" spans="1:17" x14ac:dyDescent="0.25">
      <c r="A45" s="264"/>
      <c r="B45" s="262"/>
      <c r="C45" s="262"/>
      <c r="D45" s="262"/>
      <c r="E45" s="262"/>
      <c r="F45" s="262"/>
      <c r="G45" s="262"/>
      <c r="H45" s="262"/>
      <c r="I45" s="262"/>
      <c r="J45" s="262"/>
      <c r="K45" s="262"/>
      <c r="L45" s="262"/>
      <c r="M45" s="262"/>
      <c r="N45" s="262"/>
      <c r="O45" s="262"/>
      <c r="P45" s="262"/>
      <c r="Q45" s="263"/>
    </row>
    <row r="46" spans="1:17" ht="15.75" thickBot="1" x14ac:dyDescent="0.3">
      <c r="A46" s="265"/>
      <c r="B46" s="266"/>
      <c r="C46" s="266"/>
      <c r="D46" s="266"/>
      <c r="E46" s="266"/>
      <c r="F46" s="266"/>
      <c r="G46" s="266"/>
      <c r="H46" s="266"/>
      <c r="I46" s="266"/>
      <c r="J46" s="266"/>
      <c r="K46" s="266"/>
      <c r="L46" s="266"/>
      <c r="M46" s="266"/>
      <c r="N46" s="266"/>
      <c r="O46" s="266"/>
      <c r="P46" s="266"/>
      <c r="Q46" s="267"/>
    </row>
    <row r="47" spans="1:17" s="18" customFormat="1" ht="15" customHeight="1" x14ac:dyDescent="0.25">
      <c r="A47" s="281" t="s">
        <v>263</v>
      </c>
      <c r="B47" s="282"/>
      <c r="C47" s="282"/>
      <c r="D47" s="282"/>
      <c r="E47" s="282"/>
      <c r="F47" s="282"/>
      <c r="G47" s="282"/>
      <c r="H47" s="282"/>
      <c r="I47" s="282"/>
      <c r="J47" s="282"/>
      <c r="K47" s="282"/>
      <c r="L47" s="282"/>
      <c r="M47" s="282"/>
      <c r="N47" s="282"/>
      <c r="O47" s="282"/>
      <c r="P47" s="282"/>
      <c r="Q47" s="283"/>
    </row>
    <row r="48" spans="1:17" s="18" customFormat="1" ht="20.25" customHeight="1" x14ac:dyDescent="0.25">
      <c r="A48" s="258" t="s">
        <v>247</v>
      </c>
      <c r="B48" s="259"/>
      <c r="C48" s="259"/>
      <c r="D48" s="259"/>
      <c r="E48" s="259"/>
      <c r="F48" s="259"/>
      <c r="G48" s="259"/>
      <c r="H48" s="259"/>
      <c r="I48" s="259"/>
      <c r="J48" s="259"/>
      <c r="K48" s="259"/>
      <c r="L48" s="259"/>
      <c r="M48" s="259"/>
      <c r="N48" s="259"/>
      <c r="O48" s="259"/>
      <c r="P48" s="259"/>
      <c r="Q48" s="260"/>
    </row>
    <row r="49" spans="1:17" ht="16.5" customHeight="1" x14ac:dyDescent="0.25">
      <c r="A49" s="261" t="s">
        <v>379</v>
      </c>
      <c r="B49" s="274"/>
      <c r="C49" s="274"/>
      <c r="D49" s="274"/>
      <c r="E49" s="274"/>
      <c r="F49" s="274"/>
      <c r="G49" s="274"/>
      <c r="H49" s="274"/>
      <c r="I49" s="274"/>
      <c r="J49" s="274"/>
      <c r="K49" s="274"/>
      <c r="L49" s="274"/>
      <c r="M49" s="274"/>
      <c r="N49" s="274"/>
      <c r="O49" s="274"/>
      <c r="P49" s="274"/>
      <c r="Q49" s="275"/>
    </row>
    <row r="50" spans="1:17" x14ac:dyDescent="0.25">
      <c r="A50" s="261"/>
      <c r="B50" s="274"/>
      <c r="C50" s="274"/>
      <c r="D50" s="274"/>
      <c r="E50" s="274"/>
      <c r="F50" s="274"/>
      <c r="G50" s="274"/>
      <c r="H50" s="274"/>
      <c r="I50" s="274"/>
      <c r="J50" s="274"/>
      <c r="K50" s="274"/>
      <c r="L50" s="274"/>
      <c r="M50" s="274"/>
      <c r="N50" s="274"/>
      <c r="O50" s="274"/>
      <c r="P50" s="274"/>
      <c r="Q50" s="275"/>
    </row>
    <row r="51" spans="1:17" x14ac:dyDescent="0.25">
      <c r="A51" s="261"/>
      <c r="B51" s="274"/>
      <c r="C51" s="274"/>
      <c r="D51" s="274"/>
      <c r="E51" s="274"/>
      <c r="F51" s="274"/>
      <c r="G51" s="274"/>
      <c r="H51" s="274"/>
      <c r="I51" s="274"/>
      <c r="J51" s="274"/>
      <c r="K51" s="274"/>
      <c r="L51" s="274"/>
      <c r="M51" s="274"/>
      <c r="N51" s="274"/>
      <c r="O51" s="274"/>
      <c r="P51" s="274"/>
      <c r="Q51" s="275"/>
    </row>
    <row r="52" spans="1:17" x14ac:dyDescent="0.25">
      <c r="A52" s="261"/>
      <c r="B52" s="274"/>
      <c r="C52" s="274"/>
      <c r="D52" s="274"/>
      <c r="E52" s="274"/>
      <c r="F52" s="274"/>
      <c r="G52" s="274"/>
      <c r="H52" s="274"/>
      <c r="I52" s="274"/>
      <c r="J52" s="274"/>
      <c r="K52" s="274"/>
      <c r="L52" s="274"/>
      <c r="M52" s="274"/>
      <c r="N52" s="274"/>
      <c r="O52" s="274"/>
      <c r="P52" s="274"/>
      <c r="Q52" s="275"/>
    </row>
    <row r="53" spans="1:17" x14ac:dyDescent="0.25">
      <c r="A53" s="261"/>
      <c r="B53" s="274"/>
      <c r="C53" s="274"/>
      <c r="D53" s="274"/>
      <c r="E53" s="274"/>
      <c r="F53" s="274"/>
      <c r="G53" s="274"/>
      <c r="H53" s="274"/>
      <c r="I53" s="274"/>
      <c r="J53" s="274"/>
      <c r="K53" s="274"/>
      <c r="L53" s="274"/>
      <c r="M53" s="274"/>
      <c r="N53" s="274"/>
      <c r="O53" s="274"/>
      <c r="P53" s="274"/>
      <c r="Q53" s="275"/>
    </row>
    <row r="54" spans="1:17" x14ac:dyDescent="0.25">
      <c r="A54" s="261"/>
      <c r="B54" s="274"/>
      <c r="C54" s="274"/>
      <c r="D54" s="274"/>
      <c r="E54" s="274"/>
      <c r="F54" s="274"/>
      <c r="G54" s="274"/>
      <c r="H54" s="274"/>
      <c r="I54" s="274"/>
      <c r="J54" s="274"/>
      <c r="K54" s="274"/>
      <c r="L54" s="274"/>
      <c r="M54" s="274"/>
      <c r="N54" s="274"/>
      <c r="O54" s="274"/>
      <c r="P54" s="274"/>
      <c r="Q54" s="275"/>
    </row>
    <row r="55" spans="1:17" x14ac:dyDescent="0.25">
      <c r="A55" s="261"/>
      <c r="B55" s="274"/>
      <c r="C55" s="274"/>
      <c r="D55" s="274"/>
      <c r="E55" s="274"/>
      <c r="F55" s="274"/>
      <c r="G55" s="274"/>
      <c r="H55" s="274"/>
      <c r="I55" s="274"/>
      <c r="J55" s="274"/>
      <c r="K55" s="274"/>
      <c r="L55" s="274"/>
      <c r="M55" s="274"/>
      <c r="N55" s="274"/>
      <c r="O55" s="274"/>
      <c r="P55" s="274"/>
      <c r="Q55" s="275"/>
    </row>
    <row r="56" spans="1:17" x14ac:dyDescent="0.25">
      <c r="A56" s="261"/>
      <c r="B56" s="274"/>
      <c r="C56" s="274"/>
      <c r="D56" s="274"/>
      <c r="E56" s="274"/>
      <c r="F56" s="274"/>
      <c r="G56" s="274"/>
      <c r="H56" s="274"/>
      <c r="I56" s="274"/>
      <c r="J56" s="274"/>
      <c r="K56" s="274"/>
      <c r="L56" s="274"/>
      <c r="M56" s="274"/>
      <c r="N56" s="274"/>
      <c r="O56" s="274"/>
      <c r="P56" s="274"/>
      <c r="Q56" s="275"/>
    </row>
    <row r="57" spans="1:17" x14ac:dyDescent="0.25">
      <c r="A57" s="261"/>
      <c r="B57" s="274"/>
      <c r="C57" s="274"/>
      <c r="D57" s="274"/>
      <c r="E57" s="274"/>
      <c r="F57" s="274"/>
      <c r="G57" s="274"/>
      <c r="H57" s="274"/>
      <c r="I57" s="274"/>
      <c r="J57" s="274"/>
      <c r="K57" s="274"/>
      <c r="L57" s="274"/>
      <c r="M57" s="274"/>
      <c r="N57" s="274"/>
      <c r="O57" s="274"/>
      <c r="P57" s="274"/>
      <c r="Q57" s="275"/>
    </row>
    <row r="58" spans="1:17" x14ac:dyDescent="0.25">
      <c r="A58" s="261"/>
      <c r="B58" s="274"/>
      <c r="C58" s="274"/>
      <c r="D58" s="274"/>
      <c r="E58" s="274"/>
      <c r="F58" s="274"/>
      <c r="G58" s="274"/>
      <c r="H58" s="274"/>
      <c r="I58" s="274"/>
      <c r="J58" s="274"/>
      <c r="K58" s="274"/>
      <c r="L58" s="274"/>
      <c r="M58" s="274"/>
      <c r="N58" s="274"/>
      <c r="O58" s="274"/>
      <c r="P58" s="274"/>
      <c r="Q58" s="275"/>
    </row>
    <row r="59" spans="1:17" x14ac:dyDescent="0.25">
      <c r="A59" s="261"/>
      <c r="B59" s="274"/>
      <c r="C59" s="274"/>
      <c r="D59" s="274"/>
      <c r="E59" s="274"/>
      <c r="F59" s="274"/>
      <c r="G59" s="274"/>
      <c r="H59" s="274"/>
      <c r="I59" s="274"/>
      <c r="J59" s="274"/>
      <c r="K59" s="274"/>
      <c r="L59" s="274"/>
      <c r="M59" s="274"/>
      <c r="N59" s="274"/>
      <c r="O59" s="274"/>
      <c r="P59" s="274"/>
      <c r="Q59" s="275"/>
    </row>
    <row r="60" spans="1:17" x14ac:dyDescent="0.25">
      <c r="A60" s="261"/>
      <c r="B60" s="274"/>
      <c r="C60" s="274"/>
      <c r="D60" s="274"/>
      <c r="E60" s="274"/>
      <c r="F60" s="274"/>
      <c r="G60" s="274"/>
      <c r="H60" s="274"/>
      <c r="I60" s="274"/>
      <c r="J60" s="274"/>
      <c r="K60" s="274"/>
      <c r="L60" s="274"/>
      <c r="M60" s="274"/>
      <c r="N60" s="274"/>
      <c r="O60" s="274"/>
      <c r="P60" s="274"/>
      <c r="Q60" s="275"/>
    </row>
    <row r="61" spans="1:17" ht="15.75" thickBot="1" x14ac:dyDescent="0.3">
      <c r="A61" s="276"/>
      <c r="B61" s="277"/>
      <c r="C61" s="277"/>
      <c r="D61" s="277"/>
      <c r="E61" s="277"/>
      <c r="F61" s="277"/>
      <c r="G61" s="277"/>
      <c r="H61" s="277"/>
      <c r="I61" s="277"/>
      <c r="J61" s="277"/>
      <c r="K61" s="277"/>
      <c r="L61" s="277"/>
      <c r="M61" s="277"/>
      <c r="N61" s="277"/>
      <c r="O61" s="277"/>
      <c r="P61" s="277"/>
      <c r="Q61" s="278"/>
    </row>
    <row r="62" spans="1:17" x14ac:dyDescent="0.25">
      <c r="A62" s="268" t="s">
        <v>331</v>
      </c>
      <c r="B62" s="269"/>
      <c r="C62" s="269"/>
      <c r="D62" s="269"/>
      <c r="E62" s="269"/>
      <c r="F62" s="269"/>
      <c r="G62" s="269"/>
      <c r="H62" s="269"/>
      <c r="I62" s="269"/>
      <c r="J62" s="269"/>
      <c r="K62" s="269"/>
      <c r="L62" s="269"/>
      <c r="M62" s="269"/>
      <c r="N62" s="269"/>
      <c r="O62" s="269"/>
      <c r="P62" s="269"/>
      <c r="Q62" s="270"/>
    </row>
    <row r="63" spans="1:17" ht="15" customHeight="1" x14ac:dyDescent="0.25">
      <c r="A63" s="271" t="s">
        <v>338</v>
      </c>
      <c r="B63" s="272"/>
      <c r="C63" s="272"/>
      <c r="D63" s="272"/>
      <c r="E63" s="272"/>
      <c r="F63" s="272"/>
      <c r="G63" s="272"/>
      <c r="H63" s="272"/>
      <c r="I63" s="272"/>
      <c r="J63" s="272"/>
      <c r="K63" s="272"/>
      <c r="L63" s="272"/>
      <c r="M63" s="272"/>
      <c r="N63" s="272"/>
      <c r="O63" s="272"/>
      <c r="P63" s="272"/>
      <c r="Q63" s="273"/>
    </row>
    <row r="64" spans="1:17" ht="105" x14ac:dyDescent="0.25">
      <c r="A64" s="37"/>
      <c r="B64" s="75" t="s">
        <v>207</v>
      </c>
      <c r="C64" s="75" t="s">
        <v>208</v>
      </c>
      <c r="D64" s="75" t="s">
        <v>253</v>
      </c>
      <c r="E64" s="38"/>
      <c r="F64" s="38"/>
      <c r="G64" s="38"/>
      <c r="H64" s="39"/>
      <c r="I64" s="39"/>
      <c r="J64" s="39"/>
      <c r="K64" s="39"/>
      <c r="L64" s="39"/>
      <c r="M64" s="39"/>
      <c r="N64" s="39"/>
      <c r="O64" s="39"/>
      <c r="P64" s="39"/>
      <c r="Q64" s="40"/>
    </row>
    <row r="65" spans="1:17" ht="120" x14ac:dyDescent="0.25">
      <c r="A65" s="37" t="s">
        <v>254</v>
      </c>
      <c r="B65" s="231" t="s">
        <v>381</v>
      </c>
      <c r="C65" s="37" t="s">
        <v>380</v>
      </c>
      <c r="D65" s="231" t="s">
        <v>410</v>
      </c>
      <c r="E65" s="39"/>
      <c r="F65" s="39"/>
      <c r="G65" s="39"/>
      <c r="H65" s="39"/>
      <c r="I65" s="39"/>
      <c r="J65" s="39"/>
      <c r="K65" s="39"/>
      <c r="L65" s="39"/>
      <c r="M65" s="39"/>
      <c r="N65" s="39"/>
      <c r="O65" s="39"/>
      <c r="P65" s="39"/>
      <c r="Q65" s="40"/>
    </row>
    <row r="66" spans="1:17" x14ac:dyDescent="0.25">
      <c r="A66" s="37" t="s">
        <v>255</v>
      </c>
      <c r="B66" s="37"/>
      <c r="C66" s="37"/>
      <c r="D66" s="37"/>
      <c r="E66" s="39"/>
      <c r="F66" s="39"/>
      <c r="G66" s="39"/>
      <c r="H66" s="39"/>
      <c r="I66" s="39"/>
      <c r="J66" s="39"/>
      <c r="K66" s="39"/>
      <c r="L66" s="39"/>
      <c r="M66" s="39"/>
      <c r="N66" s="39"/>
      <c r="O66" s="39"/>
      <c r="P66" s="39"/>
      <c r="Q66" s="40"/>
    </row>
    <row r="67" spans="1:17" x14ac:dyDescent="0.25">
      <c r="A67" s="37" t="s">
        <v>256</v>
      </c>
      <c r="B67" s="37"/>
      <c r="C67" s="37"/>
      <c r="D67" s="37"/>
      <c r="E67" s="39"/>
      <c r="F67" s="39"/>
      <c r="G67" s="39"/>
      <c r="H67" s="39"/>
      <c r="I67" s="39"/>
      <c r="J67" s="39"/>
      <c r="K67" s="39"/>
      <c r="L67" s="39"/>
      <c r="M67" s="39"/>
      <c r="N67" s="39"/>
      <c r="O67" s="39"/>
      <c r="P67" s="39"/>
      <c r="Q67" s="40"/>
    </row>
    <row r="68" spans="1:17" x14ac:dyDescent="0.25">
      <c r="A68" s="37" t="s">
        <v>257</v>
      </c>
      <c r="B68" s="37"/>
      <c r="C68" s="37"/>
      <c r="D68" s="37"/>
      <c r="E68" s="39"/>
      <c r="F68" s="39"/>
      <c r="G68" s="39"/>
      <c r="H68" s="39"/>
      <c r="I68" s="39"/>
      <c r="J68" s="39"/>
      <c r="K68" s="39"/>
      <c r="L68" s="39"/>
      <c r="M68" s="39"/>
      <c r="N68" s="39"/>
      <c r="O68" s="39"/>
      <c r="P68" s="39"/>
      <c r="Q68" s="40"/>
    </row>
    <row r="69" spans="1:17" x14ac:dyDescent="0.25">
      <c r="A69" s="37" t="s">
        <v>258</v>
      </c>
      <c r="B69" s="37"/>
      <c r="C69" s="37"/>
      <c r="D69" s="37"/>
      <c r="E69" s="39"/>
      <c r="F69" s="39"/>
      <c r="G69" s="39"/>
      <c r="H69" s="39"/>
      <c r="I69" s="39"/>
      <c r="J69" s="39"/>
      <c r="K69" s="39"/>
      <c r="L69" s="39"/>
      <c r="M69" s="39"/>
      <c r="N69" s="39"/>
      <c r="O69" s="39"/>
      <c r="P69" s="39"/>
      <c r="Q69" s="40"/>
    </row>
    <row r="70" spans="1:17" x14ac:dyDescent="0.25">
      <c r="A70" s="37" t="s">
        <v>209</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5" x14ac:dyDescent="0.25"/>
  <cols>
    <col min="1" max="1" width="43" customWidth="1"/>
    <col min="2" max="2" width="14" customWidth="1"/>
    <col min="4" max="4" width="11.42578125" customWidth="1"/>
    <col min="6" max="6" width="14.42578125" customWidth="1"/>
    <col min="8" max="9" width="7.28515625" customWidth="1"/>
    <col min="10" max="10" width="12.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55" t="s">
        <v>333</v>
      </c>
      <c r="B1" s="256"/>
      <c r="C1" s="256"/>
      <c r="D1" s="256"/>
      <c r="E1" s="256"/>
      <c r="F1" s="256"/>
      <c r="G1" s="256"/>
      <c r="H1" s="256"/>
      <c r="I1" s="256"/>
      <c r="J1" s="256"/>
      <c r="K1" s="256"/>
      <c r="L1" s="256"/>
      <c r="M1" s="256"/>
      <c r="N1" s="256"/>
      <c r="O1" s="256"/>
      <c r="P1" s="256"/>
      <c r="Q1" s="256"/>
      <c r="R1" s="256"/>
      <c r="S1" s="256"/>
      <c r="T1" s="256"/>
      <c r="U1" s="256"/>
    </row>
    <row r="2" spans="1:21" ht="15.75" thickBot="1" x14ac:dyDescent="0.3">
      <c r="A2" s="308" t="s">
        <v>332</v>
      </c>
      <c r="B2" s="308"/>
      <c r="C2" s="308"/>
      <c r="D2" s="308"/>
      <c r="E2" s="308"/>
    </row>
    <row r="3" spans="1:21" x14ac:dyDescent="0.25">
      <c r="A3" s="268" t="s">
        <v>264</v>
      </c>
      <c r="B3" s="269"/>
      <c r="C3" s="269"/>
      <c r="D3" s="269"/>
      <c r="E3" s="269"/>
      <c r="F3" s="269"/>
      <c r="G3" s="269"/>
      <c r="H3" s="269"/>
      <c r="I3" s="269"/>
      <c r="J3" s="269"/>
      <c r="K3" s="269"/>
      <c r="L3" s="269"/>
      <c r="M3" s="269"/>
      <c r="N3" s="269"/>
      <c r="O3" s="269"/>
      <c r="P3" s="269"/>
      <c r="Q3" s="269"/>
      <c r="R3" s="269"/>
      <c r="S3" s="269"/>
      <c r="T3" s="269"/>
      <c r="U3" s="270"/>
    </row>
    <row r="4" spans="1:21" ht="15" customHeight="1" x14ac:dyDescent="0.25">
      <c r="A4" s="300" t="s">
        <v>180</v>
      </c>
      <c r="B4" s="301"/>
      <c r="C4" s="301"/>
      <c r="D4" s="301"/>
      <c r="E4" s="301"/>
      <c r="F4" s="301"/>
      <c r="G4" s="301"/>
      <c r="H4" s="301"/>
      <c r="I4" s="301"/>
      <c r="J4" s="301"/>
      <c r="K4" s="301"/>
      <c r="L4" s="301"/>
      <c r="M4" s="301"/>
      <c r="N4" s="301"/>
      <c r="O4" s="301"/>
      <c r="P4" s="301"/>
      <c r="Q4" s="301"/>
      <c r="R4" s="301"/>
      <c r="S4" s="301"/>
      <c r="T4" s="301"/>
      <c r="U4" s="302"/>
    </row>
    <row r="5" spans="1:21" x14ac:dyDescent="0.25">
      <c r="A5" s="284" t="s">
        <v>404</v>
      </c>
      <c r="B5" s="303"/>
      <c r="C5" s="303"/>
      <c r="D5" s="303"/>
      <c r="E5" s="303"/>
      <c r="F5" s="303"/>
      <c r="G5" s="303"/>
      <c r="H5" s="303"/>
      <c r="I5" s="303"/>
      <c r="J5" s="303"/>
      <c r="K5" s="303"/>
      <c r="L5" s="303"/>
      <c r="M5" s="303"/>
      <c r="N5" s="303"/>
      <c r="O5" s="303"/>
      <c r="P5" s="303"/>
      <c r="Q5" s="303"/>
      <c r="R5" s="303"/>
      <c r="S5" s="303"/>
      <c r="T5" s="303"/>
      <c r="U5" s="304"/>
    </row>
    <row r="6" spans="1:21" x14ac:dyDescent="0.25">
      <c r="A6" s="284"/>
      <c r="B6" s="303"/>
      <c r="C6" s="303"/>
      <c r="D6" s="303"/>
      <c r="E6" s="303"/>
      <c r="F6" s="303"/>
      <c r="G6" s="303"/>
      <c r="H6" s="303"/>
      <c r="I6" s="303"/>
      <c r="J6" s="303"/>
      <c r="K6" s="303"/>
      <c r="L6" s="303"/>
      <c r="M6" s="303"/>
      <c r="N6" s="303"/>
      <c r="O6" s="303"/>
      <c r="P6" s="303"/>
      <c r="Q6" s="303"/>
      <c r="R6" s="303"/>
      <c r="S6" s="303"/>
      <c r="T6" s="303"/>
      <c r="U6" s="304"/>
    </row>
    <row r="7" spans="1:21" x14ac:dyDescent="0.25">
      <c r="A7" s="284"/>
      <c r="B7" s="303"/>
      <c r="C7" s="303"/>
      <c r="D7" s="303"/>
      <c r="E7" s="303"/>
      <c r="F7" s="303"/>
      <c r="G7" s="303"/>
      <c r="H7" s="303"/>
      <c r="I7" s="303"/>
      <c r="J7" s="303"/>
      <c r="K7" s="303"/>
      <c r="L7" s="303"/>
      <c r="M7" s="303"/>
      <c r="N7" s="303"/>
      <c r="O7" s="303"/>
      <c r="P7" s="303"/>
      <c r="Q7" s="303"/>
      <c r="R7" s="303"/>
      <c r="S7" s="303"/>
      <c r="T7" s="303"/>
      <c r="U7" s="304"/>
    </row>
    <row r="8" spans="1:21" x14ac:dyDescent="0.25">
      <c r="A8" s="284"/>
      <c r="B8" s="303"/>
      <c r="C8" s="303"/>
      <c r="D8" s="303"/>
      <c r="E8" s="303"/>
      <c r="F8" s="303"/>
      <c r="G8" s="303"/>
      <c r="H8" s="303"/>
      <c r="I8" s="303"/>
      <c r="J8" s="303"/>
      <c r="K8" s="303"/>
      <c r="L8" s="303"/>
      <c r="M8" s="303"/>
      <c r="N8" s="303"/>
      <c r="O8" s="303"/>
      <c r="P8" s="303"/>
      <c r="Q8" s="303"/>
      <c r="R8" s="303"/>
      <c r="S8" s="303"/>
      <c r="T8" s="303"/>
      <c r="U8" s="304"/>
    </row>
    <row r="9" spans="1:21" x14ac:dyDescent="0.25">
      <c r="A9" s="284"/>
      <c r="B9" s="303"/>
      <c r="C9" s="303"/>
      <c r="D9" s="303"/>
      <c r="E9" s="303"/>
      <c r="F9" s="303"/>
      <c r="G9" s="303"/>
      <c r="H9" s="303"/>
      <c r="I9" s="303"/>
      <c r="J9" s="303"/>
      <c r="K9" s="303"/>
      <c r="L9" s="303"/>
      <c r="M9" s="303"/>
      <c r="N9" s="303"/>
      <c r="O9" s="303"/>
      <c r="P9" s="303"/>
      <c r="Q9" s="303"/>
      <c r="R9" s="303"/>
      <c r="S9" s="303"/>
      <c r="T9" s="303"/>
      <c r="U9" s="304"/>
    </row>
    <row r="10" spans="1:21" x14ac:dyDescent="0.25">
      <c r="A10" s="284"/>
      <c r="B10" s="303"/>
      <c r="C10" s="303"/>
      <c r="D10" s="303"/>
      <c r="E10" s="303"/>
      <c r="F10" s="303"/>
      <c r="G10" s="303"/>
      <c r="H10" s="303"/>
      <c r="I10" s="303"/>
      <c r="J10" s="303"/>
      <c r="K10" s="303"/>
      <c r="L10" s="303"/>
      <c r="M10" s="303"/>
      <c r="N10" s="303"/>
      <c r="O10" s="303"/>
      <c r="P10" s="303"/>
      <c r="Q10" s="303"/>
      <c r="R10" s="303"/>
      <c r="S10" s="303"/>
      <c r="T10" s="303"/>
      <c r="U10" s="304"/>
    </row>
    <row r="11" spans="1:21" x14ac:dyDescent="0.25">
      <c r="A11" s="284"/>
      <c r="B11" s="303"/>
      <c r="C11" s="303"/>
      <c r="D11" s="303"/>
      <c r="E11" s="303"/>
      <c r="F11" s="303"/>
      <c r="G11" s="303"/>
      <c r="H11" s="303"/>
      <c r="I11" s="303"/>
      <c r="J11" s="303"/>
      <c r="K11" s="303"/>
      <c r="L11" s="303"/>
      <c r="M11" s="303"/>
      <c r="N11" s="303"/>
      <c r="O11" s="303"/>
      <c r="P11" s="303"/>
      <c r="Q11" s="303"/>
      <c r="R11" s="303"/>
      <c r="S11" s="303"/>
      <c r="T11" s="303"/>
      <c r="U11" s="304"/>
    </row>
    <row r="12" spans="1:21" x14ac:dyDescent="0.25">
      <c r="A12" s="284"/>
      <c r="B12" s="303"/>
      <c r="C12" s="303"/>
      <c r="D12" s="303"/>
      <c r="E12" s="303"/>
      <c r="F12" s="303"/>
      <c r="G12" s="303"/>
      <c r="H12" s="303"/>
      <c r="I12" s="303"/>
      <c r="J12" s="303"/>
      <c r="K12" s="303"/>
      <c r="L12" s="303"/>
      <c r="M12" s="303"/>
      <c r="N12" s="303"/>
      <c r="O12" s="303"/>
      <c r="P12" s="303"/>
      <c r="Q12" s="303"/>
      <c r="R12" s="303"/>
      <c r="S12" s="303"/>
      <c r="T12" s="303"/>
      <c r="U12" s="304"/>
    </row>
    <row r="13" spans="1:21" x14ac:dyDescent="0.25">
      <c r="A13" s="284"/>
      <c r="B13" s="303"/>
      <c r="C13" s="303"/>
      <c r="D13" s="303"/>
      <c r="E13" s="303"/>
      <c r="F13" s="303"/>
      <c r="G13" s="303"/>
      <c r="H13" s="303"/>
      <c r="I13" s="303"/>
      <c r="J13" s="303"/>
      <c r="K13" s="303"/>
      <c r="L13" s="303"/>
      <c r="M13" s="303"/>
      <c r="N13" s="303"/>
      <c r="O13" s="303"/>
      <c r="P13" s="303"/>
      <c r="Q13" s="303"/>
      <c r="R13" s="303"/>
      <c r="S13" s="303"/>
      <c r="T13" s="303"/>
      <c r="U13" s="304"/>
    </row>
    <row r="14" spans="1:21" x14ac:dyDescent="0.25">
      <c r="A14" s="284"/>
      <c r="B14" s="303"/>
      <c r="C14" s="303"/>
      <c r="D14" s="303"/>
      <c r="E14" s="303"/>
      <c r="F14" s="303"/>
      <c r="G14" s="303"/>
      <c r="H14" s="303"/>
      <c r="I14" s="303"/>
      <c r="J14" s="303"/>
      <c r="K14" s="303"/>
      <c r="L14" s="303"/>
      <c r="M14" s="303"/>
      <c r="N14" s="303"/>
      <c r="O14" s="303"/>
      <c r="P14" s="303"/>
      <c r="Q14" s="303"/>
      <c r="R14" s="303"/>
      <c r="S14" s="303"/>
      <c r="T14" s="303"/>
      <c r="U14" s="304"/>
    </row>
    <row r="15" spans="1:21" x14ac:dyDescent="0.25">
      <c r="A15" s="284"/>
      <c r="B15" s="303"/>
      <c r="C15" s="303"/>
      <c r="D15" s="303"/>
      <c r="E15" s="303"/>
      <c r="F15" s="303"/>
      <c r="G15" s="303"/>
      <c r="H15" s="303"/>
      <c r="I15" s="303"/>
      <c r="J15" s="303"/>
      <c r="K15" s="303"/>
      <c r="L15" s="303"/>
      <c r="M15" s="303"/>
      <c r="N15" s="303"/>
      <c r="O15" s="303"/>
      <c r="P15" s="303"/>
      <c r="Q15" s="303"/>
      <c r="R15" s="303"/>
      <c r="S15" s="303"/>
      <c r="T15" s="303"/>
      <c r="U15" s="304"/>
    </row>
    <row r="16" spans="1:21" x14ac:dyDescent="0.25">
      <c r="A16" s="284"/>
      <c r="B16" s="303"/>
      <c r="C16" s="303"/>
      <c r="D16" s="303"/>
      <c r="E16" s="303"/>
      <c r="F16" s="303"/>
      <c r="G16" s="303"/>
      <c r="H16" s="303"/>
      <c r="I16" s="303"/>
      <c r="J16" s="303"/>
      <c r="K16" s="303"/>
      <c r="L16" s="303"/>
      <c r="M16" s="303"/>
      <c r="N16" s="303"/>
      <c r="O16" s="303"/>
      <c r="P16" s="303"/>
      <c r="Q16" s="303"/>
      <c r="R16" s="303"/>
      <c r="S16" s="303"/>
      <c r="T16" s="303"/>
      <c r="U16" s="304"/>
    </row>
    <row r="17" spans="1:21" ht="1.35" customHeight="1" thickBot="1" x14ac:dyDescent="0.3">
      <c r="A17" s="305"/>
      <c r="B17" s="306"/>
      <c r="C17" s="306"/>
      <c r="D17" s="306"/>
      <c r="E17" s="306"/>
      <c r="F17" s="306"/>
      <c r="G17" s="306"/>
      <c r="H17" s="306"/>
      <c r="I17" s="306"/>
      <c r="J17" s="306"/>
      <c r="K17" s="306"/>
      <c r="L17" s="306"/>
      <c r="M17" s="306"/>
      <c r="N17" s="306"/>
      <c r="O17" s="306"/>
      <c r="P17" s="306"/>
      <c r="Q17" s="306"/>
      <c r="R17" s="306"/>
      <c r="S17" s="306"/>
      <c r="T17" s="306"/>
      <c r="U17" s="307"/>
    </row>
    <row r="18" spans="1:21" x14ac:dyDescent="0.25">
      <c r="A18" s="268" t="s">
        <v>265</v>
      </c>
      <c r="B18" s="269"/>
      <c r="C18" s="269"/>
      <c r="D18" s="269"/>
      <c r="E18" s="269"/>
      <c r="F18" s="269"/>
      <c r="G18" s="269"/>
      <c r="H18" s="269"/>
      <c r="I18" s="269"/>
      <c r="J18" s="269"/>
      <c r="K18" s="269"/>
      <c r="L18" s="269"/>
      <c r="M18" s="269"/>
      <c r="N18" s="269"/>
      <c r="O18" s="269"/>
      <c r="P18" s="269"/>
      <c r="Q18" s="269"/>
      <c r="R18" s="269"/>
      <c r="S18" s="269"/>
      <c r="T18" s="269"/>
      <c r="U18" s="270"/>
    </row>
    <row r="19" spans="1:21" ht="19.350000000000001" customHeight="1" x14ac:dyDescent="0.25">
      <c r="A19" s="300" t="s">
        <v>181</v>
      </c>
      <c r="B19" s="301"/>
      <c r="C19" s="301"/>
      <c r="D19" s="301"/>
      <c r="E19" s="301"/>
      <c r="F19" s="301"/>
      <c r="G19" s="301"/>
      <c r="H19" s="301"/>
      <c r="I19" s="301"/>
      <c r="J19" s="301"/>
      <c r="K19" s="301"/>
      <c r="L19" s="301"/>
      <c r="M19" s="301"/>
      <c r="N19" s="301"/>
      <c r="O19" s="301"/>
      <c r="P19" s="301"/>
      <c r="Q19" s="301"/>
      <c r="R19" s="301"/>
      <c r="S19" s="301"/>
      <c r="T19" s="301"/>
      <c r="U19" s="302"/>
    </row>
    <row r="20" spans="1:21" x14ac:dyDescent="0.25">
      <c r="A20" s="284" t="s">
        <v>407</v>
      </c>
      <c r="B20" s="285"/>
      <c r="C20" s="285"/>
      <c r="D20" s="285"/>
      <c r="E20" s="285"/>
      <c r="F20" s="285"/>
      <c r="G20" s="285"/>
      <c r="H20" s="285"/>
      <c r="I20" s="285"/>
      <c r="J20" s="285"/>
      <c r="K20" s="285"/>
      <c r="L20" s="285"/>
      <c r="M20" s="285"/>
      <c r="N20" s="285"/>
      <c r="O20" s="285"/>
      <c r="P20" s="285"/>
      <c r="Q20" s="285"/>
      <c r="R20" s="285"/>
      <c r="S20" s="285"/>
      <c r="T20" s="285"/>
      <c r="U20" s="286"/>
    </row>
    <row r="21" spans="1:21" x14ac:dyDescent="0.25">
      <c r="A21" s="287"/>
      <c r="B21" s="285"/>
      <c r="C21" s="285"/>
      <c r="D21" s="285"/>
      <c r="E21" s="285"/>
      <c r="F21" s="285"/>
      <c r="G21" s="285"/>
      <c r="H21" s="285"/>
      <c r="I21" s="285"/>
      <c r="J21" s="285"/>
      <c r="K21" s="285"/>
      <c r="L21" s="285"/>
      <c r="M21" s="285"/>
      <c r="N21" s="285"/>
      <c r="O21" s="285"/>
      <c r="P21" s="285"/>
      <c r="Q21" s="285"/>
      <c r="R21" s="285"/>
      <c r="S21" s="285"/>
      <c r="T21" s="285"/>
      <c r="U21" s="286"/>
    </row>
    <row r="22" spans="1:21" x14ac:dyDescent="0.25">
      <c r="A22" s="287"/>
      <c r="B22" s="285"/>
      <c r="C22" s="285"/>
      <c r="D22" s="285"/>
      <c r="E22" s="285"/>
      <c r="F22" s="285"/>
      <c r="G22" s="285"/>
      <c r="H22" s="285"/>
      <c r="I22" s="285"/>
      <c r="J22" s="285"/>
      <c r="K22" s="285"/>
      <c r="L22" s="285"/>
      <c r="M22" s="285"/>
      <c r="N22" s="285"/>
      <c r="O22" s="285"/>
      <c r="P22" s="285"/>
      <c r="Q22" s="285"/>
      <c r="R22" s="285"/>
      <c r="S22" s="285"/>
      <c r="T22" s="285"/>
      <c r="U22" s="286"/>
    </row>
    <row r="23" spans="1:21" x14ac:dyDescent="0.25">
      <c r="A23" s="287"/>
      <c r="B23" s="285"/>
      <c r="C23" s="285"/>
      <c r="D23" s="285"/>
      <c r="E23" s="285"/>
      <c r="F23" s="285"/>
      <c r="G23" s="285"/>
      <c r="H23" s="285"/>
      <c r="I23" s="285"/>
      <c r="J23" s="285"/>
      <c r="K23" s="285"/>
      <c r="L23" s="285"/>
      <c r="M23" s="285"/>
      <c r="N23" s="285"/>
      <c r="O23" s="285"/>
      <c r="P23" s="285"/>
      <c r="Q23" s="285"/>
      <c r="R23" s="285"/>
      <c r="S23" s="285"/>
      <c r="T23" s="285"/>
      <c r="U23" s="286"/>
    </row>
    <row r="24" spans="1:21" x14ac:dyDescent="0.25">
      <c r="A24" s="287"/>
      <c r="B24" s="285"/>
      <c r="C24" s="285"/>
      <c r="D24" s="285"/>
      <c r="E24" s="285"/>
      <c r="F24" s="285"/>
      <c r="G24" s="285"/>
      <c r="H24" s="285"/>
      <c r="I24" s="285"/>
      <c r="J24" s="285"/>
      <c r="K24" s="285"/>
      <c r="L24" s="285"/>
      <c r="M24" s="285"/>
      <c r="N24" s="285"/>
      <c r="O24" s="285"/>
      <c r="P24" s="285"/>
      <c r="Q24" s="285"/>
      <c r="R24" s="285"/>
      <c r="S24" s="285"/>
      <c r="T24" s="285"/>
      <c r="U24" s="286"/>
    </row>
    <row r="25" spans="1:21" x14ac:dyDescent="0.25">
      <c r="A25" s="287"/>
      <c r="B25" s="285"/>
      <c r="C25" s="285"/>
      <c r="D25" s="285"/>
      <c r="E25" s="285"/>
      <c r="F25" s="285"/>
      <c r="G25" s="285"/>
      <c r="H25" s="285"/>
      <c r="I25" s="285"/>
      <c r="J25" s="285"/>
      <c r="K25" s="285"/>
      <c r="L25" s="285"/>
      <c r="M25" s="285"/>
      <c r="N25" s="285"/>
      <c r="O25" s="285"/>
      <c r="P25" s="285"/>
      <c r="Q25" s="285"/>
      <c r="R25" s="285"/>
      <c r="S25" s="285"/>
      <c r="T25" s="285"/>
      <c r="U25" s="286"/>
    </row>
    <row r="26" spans="1:21" x14ac:dyDescent="0.25">
      <c r="A26" s="287"/>
      <c r="B26" s="285"/>
      <c r="C26" s="285"/>
      <c r="D26" s="285"/>
      <c r="E26" s="285"/>
      <c r="F26" s="285"/>
      <c r="G26" s="285"/>
      <c r="H26" s="285"/>
      <c r="I26" s="285"/>
      <c r="J26" s="285"/>
      <c r="K26" s="285"/>
      <c r="L26" s="285"/>
      <c r="M26" s="285"/>
      <c r="N26" s="285"/>
      <c r="O26" s="285"/>
      <c r="P26" s="285"/>
      <c r="Q26" s="285"/>
      <c r="R26" s="285"/>
      <c r="S26" s="285"/>
      <c r="T26" s="285"/>
      <c r="U26" s="286"/>
    </row>
    <row r="27" spans="1:21" x14ac:dyDescent="0.25">
      <c r="A27" s="287"/>
      <c r="B27" s="285"/>
      <c r="C27" s="285"/>
      <c r="D27" s="285"/>
      <c r="E27" s="285"/>
      <c r="F27" s="285"/>
      <c r="G27" s="285"/>
      <c r="H27" s="285"/>
      <c r="I27" s="285"/>
      <c r="J27" s="285"/>
      <c r="K27" s="285"/>
      <c r="L27" s="285"/>
      <c r="M27" s="285"/>
      <c r="N27" s="285"/>
      <c r="O27" s="285"/>
      <c r="P27" s="285"/>
      <c r="Q27" s="285"/>
      <c r="R27" s="285"/>
      <c r="S27" s="285"/>
      <c r="T27" s="285"/>
      <c r="U27" s="286"/>
    </row>
    <row r="28" spans="1:21" x14ac:dyDescent="0.25">
      <c r="A28" s="287"/>
      <c r="B28" s="285"/>
      <c r="C28" s="285"/>
      <c r="D28" s="285"/>
      <c r="E28" s="285"/>
      <c r="F28" s="285"/>
      <c r="G28" s="285"/>
      <c r="H28" s="285"/>
      <c r="I28" s="285"/>
      <c r="J28" s="285"/>
      <c r="K28" s="285"/>
      <c r="L28" s="285"/>
      <c r="M28" s="285"/>
      <c r="N28" s="285"/>
      <c r="O28" s="285"/>
      <c r="P28" s="285"/>
      <c r="Q28" s="285"/>
      <c r="R28" s="285"/>
      <c r="S28" s="285"/>
      <c r="T28" s="285"/>
      <c r="U28" s="286"/>
    </row>
    <row r="29" spans="1:21" x14ac:dyDescent="0.25">
      <c r="A29" s="287"/>
      <c r="B29" s="285"/>
      <c r="C29" s="285"/>
      <c r="D29" s="285"/>
      <c r="E29" s="285"/>
      <c r="F29" s="285"/>
      <c r="G29" s="285"/>
      <c r="H29" s="285"/>
      <c r="I29" s="285"/>
      <c r="J29" s="285"/>
      <c r="K29" s="285"/>
      <c r="L29" s="285"/>
      <c r="M29" s="285"/>
      <c r="N29" s="285"/>
      <c r="O29" s="285"/>
      <c r="P29" s="285"/>
      <c r="Q29" s="285"/>
      <c r="R29" s="285"/>
      <c r="S29" s="285"/>
      <c r="T29" s="285"/>
      <c r="U29" s="286"/>
    </row>
    <row r="30" spans="1:21" x14ac:dyDescent="0.25">
      <c r="A30" s="287"/>
      <c r="B30" s="285"/>
      <c r="C30" s="285"/>
      <c r="D30" s="285"/>
      <c r="E30" s="285"/>
      <c r="F30" s="285"/>
      <c r="G30" s="285"/>
      <c r="H30" s="285"/>
      <c r="I30" s="285"/>
      <c r="J30" s="285"/>
      <c r="K30" s="285"/>
      <c r="L30" s="285"/>
      <c r="M30" s="285"/>
      <c r="N30" s="285"/>
      <c r="O30" s="285"/>
      <c r="P30" s="285"/>
      <c r="Q30" s="285"/>
      <c r="R30" s="285"/>
      <c r="S30" s="285"/>
      <c r="T30" s="285"/>
      <c r="U30" s="286"/>
    </row>
    <row r="31" spans="1:21" x14ac:dyDescent="0.25">
      <c r="A31" s="287"/>
      <c r="B31" s="285"/>
      <c r="C31" s="285"/>
      <c r="D31" s="285"/>
      <c r="E31" s="285"/>
      <c r="F31" s="285"/>
      <c r="G31" s="285"/>
      <c r="H31" s="285"/>
      <c r="I31" s="285"/>
      <c r="J31" s="285"/>
      <c r="K31" s="285"/>
      <c r="L31" s="285"/>
      <c r="M31" s="285"/>
      <c r="N31" s="285"/>
      <c r="O31" s="285"/>
      <c r="P31" s="285"/>
      <c r="Q31" s="285"/>
      <c r="R31" s="285"/>
      <c r="S31" s="285"/>
      <c r="T31" s="285"/>
      <c r="U31" s="286"/>
    </row>
    <row r="32" spans="1:21" ht="57.95" customHeight="1" thickBot="1" x14ac:dyDescent="0.3">
      <c r="A32" s="288"/>
      <c r="B32" s="289"/>
      <c r="C32" s="289"/>
      <c r="D32" s="289"/>
      <c r="E32" s="289"/>
      <c r="F32" s="289"/>
      <c r="G32" s="289"/>
      <c r="H32" s="289"/>
      <c r="I32" s="289"/>
      <c r="J32" s="289"/>
      <c r="K32" s="289"/>
      <c r="L32" s="289"/>
      <c r="M32" s="289"/>
      <c r="N32" s="289"/>
      <c r="O32" s="289"/>
      <c r="P32" s="289"/>
      <c r="Q32" s="289"/>
      <c r="R32" s="289"/>
      <c r="S32" s="289"/>
      <c r="T32" s="289"/>
      <c r="U32" s="290"/>
    </row>
    <row r="33" spans="1:21" x14ac:dyDescent="0.25">
      <c r="A33" s="268" t="s">
        <v>266</v>
      </c>
      <c r="B33" s="269"/>
      <c r="C33" s="269"/>
      <c r="D33" s="269"/>
      <c r="E33" s="269"/>
      <c r="F33" s="269"/>
      <c r="G33" s="269"/>
      <c r="H33" s="269"/>
      <c r="I33" s="269"/>
      <c r="J33" s="269"/>
      <c r="K33" s="269"/>
      <c r="L33" s="269"/>
      <c r="M33" s="269"/>
      <c r="N33" s="269"/>
      <c r="O33" s="269"/>
      <c r="P33" s="269"/>
      <c r="Q33" s="269"/>
      <c r="R33" s="269"/>
      <c r="S33" s="269"/>
      <c r="T33" s="269"/>
      <c r="U33" s="270"/>
    </row>
    <row r="34" spans="1:21" ht="14.1" customHeight="1" x14ac:dyDescent="0.25">
      <c r="A34" s="300"/>
      <c r="B34" s="301"/>
      <c r="C34" s="301"/>
      <c r="D34" s="301"/>
      <c r="E34" s="301"/>
      <c r="F34" s="301"/>
      <c r="G34" s="301"/>
      <c r="H34" s="301"/>
      <c r="I34" s="301"/>
      <c r="J34" s="301"/>
      <c r="K34" s="301"/>
      <c r="L34" s="301"/>
      <c r="M34" s="301"/>
      <c r="N34" s="301"/>
      <c r="O34" s="301"/>
      <c r="P34" s="301"/>
      <c r="Q34" s="301"/>
      <c r="R34" s="301"/>
      <c r="S34" s="301"/>
      <c r="T34" s="301"/>
      <c r="U34" s="302"/>
    </row>
    <row r="35" spans="1:21" ht="35.450000000000003" customHeight="1" x14ac:dyDescent="0.25">
      <c r="A35" s="309" t="s">
        <v>185</v>
      </c>
      <c r="B35" s="310"/>
      <c r="C35" s="311" t="s">
        <v>186</v>
      </c>
      <c r="D35" s="310"/>
      <c r="E35" s="311" t="s">
        <v>182</v>
      </c>
      <c r="F35" s="310"/>
      <c r="G35" s="311" t="s">
        <v>183</v>
      </c>
      <c r="H35" s="310"/>
      <c r="I35" s="311" t="s">
        <v>206</v>
      </c>
      <c r="J35" s="310"/>
      <c r="K35" s="311" t="s">
        <v>184</v>
      </c>
      <c r="L35" s="310"/>
      <c r="M35" s="311" t="s">
        <v>188</v>
      </c>
      <c r="N35" s="310"/>
      <c r="O35" s="311" t="s">
        <v>187</v>
      </c>
      <c r="P35" s="310"/>
      <c r="Q35" s="311" t="s">
        <v>189</v>
      </c>
      <c r="R35" s="312"/>
      <c r="S35" s="19" t="s">
        <v>190</v>
      </c>
      <c r="T35" s="19" t="s">
        <v>191</v>
      </c>
      <c r="U35" s="21" t="s">
        <v>192</v>
      </c>
    </row>
    <row r="36" spans="1:21" x14ac:dyDescent="0.25">
      <c r="A36" s="296" t="s">
        <v>383</v>
      </c>
      <c r="B36" s="297"/>
      <c r="C36" s="313" t="s">
        <v>384</v>
      </c>
      <c r="D36" s="314"/>
      <c r="E36" s="299" t="s">
        <v>382</v>
      </c>
      <c r="F36" s="297"/>
      <c r="G36" s="299">
        <v>240</v>
      </c>
      <c r="H36" s="297"/>
      <c r="I36" s="299">
        <v>1943</v>
      </c>
      <c r="J36" s="297"/>
      <c r="K36" s="299"/>
      <c r="L36" s="297"/>
      <c r="M36" s="299" t="s">
        <v>385</v>
      </c>
      <c r="N36" s="297"/>
      <c r="O36" s="299"/>
      <c r="P36" s="297"/>
      <c r="Q36" s="299"/>
      <c r="R36" s="248"/>
      <c r="S36" s="20"/>
      <c r="T36" s="20"/>
      <c r="U36" s="22"/>
    </row>
    <row r="37" spans="1:21" x14ac:dyDescent="0.25">
      <c r="A37" s="296" t="s">
        <v>387</v>
      </c>
      <c r="B37" s="297"/>
      <c r="C37" s="299" t="s">
        <v>388</v>
      </c>
      <c r="D37" s="297"/>
      <c r="E37" s="299" t="s">
        <v>386</v>
      </c>
      <c r="F37" s="297"/>
      <c r="G37" s="299">
        <v>169</v>
      </c>
      <c r="H37" s="297"/>
      <c r="I37" s="299" t="s">
        <v>389</v>
      </c>
      <c r="J37" s="297"/>
      <c r="K37" s="299"/>
      <c r="L37" s="297"/>
      <c r="M37" s="299" t="s">
        <v>391</v>
      </c>
      <c r="N37" s="297"/>
      <c r="O37" s="299"/>
      <c r="P37" s="297"/>
      <c r="Q37" s="299"/>
      <c r="R37" s="248"/>
      <c r="S37" s="20"/>
      <c r="T37" s="20"/>
      <c r="U37" s="22"/>
    </row>
    <row r="38" spans="1:21" x14ac:dyDescent="0.25">
      <c r="A38" s="248" t="s">
        <v>393</v>
      </c>
      <c r="B38" s="248"/>
      <c r="C38" s="248" t="s">
        <v>392</v>
      </c>
      <c r="D38" s="248"/>
      <c r="E38" s="248" t="s">
        <v>382</v>
      </c>
      <c r="F38" s="248"/>
      <c r="G38" s="248">
        <v>200</v>
      </c>
      <c r="H38" s="248"/>
      <c r="I38" s="248" t="s">
        <v>394</v>
      </c>
      <c r="J38" s="297"/>
      <c r="K38" s="299"/>
      <c r="L38" s="297"/>
      <c r="M38" s="299" t="s">
        <v>390</v>
      </c>
      <c r="N38" s="297"/>
      <c r="O38" s="299"/>
      <c r="P38" s="297"/>
      <c r="Q38" s="299"/>
      <c r="R38" s="248"/>
      <c r="S38" s="20"/>
      <c r="T38" s="20"/>
      <c r="U38" s="22"/>
    </row>
    <row r="39" spans="1:21" x14ac:dyDescent="0.25">
      <c r="A39" s="296" t="s">
        <v>395</v>
      </c>
      <c r="B39" s="297"/>
      <c r="C39" s="299" t="s">
        <v>396</v>
      </c>
      <c r="D39" s="297"/>
      <c r="E39" s="299" t="s">
        <v>397</v>
      </c>
      <c r="F39" s="297"/>
      <c r="G39" s="299">
        <v>1000</v>
      </c>
      <c r="H39" s="297"/>
      <c r="I39" s="299">
        <v>5900</v>
      </c>
      <c r="J39" s="297"/>
      <c r="K39" s="299"/>
      <c r="L39" s="297"/>
      <c r="M39" s="299" t="s">
        <v>390</v>
      </c>
      <c r="N39" s="297"/>
      <c r="O39" s="299"/>
      <c r="P39" s="297"/>
      <c r="Q39" s="299"/>
      <c r="R39" s="248"/>
      <c r="S39" s="20"/>
      <c r="T39" s="20"/>
      <c r="U39" s="22"/>
    </row>
    <row r="40" spans="1:21" x14ac:dyDescent="0.25">
      <c r="A40" s="296"/>
      <c r="B40" s="297"/>
      <c r="C40" s="299"/>
      <c r="D40" s="297"/>
      <c r="E40" s="299"/>
      <c r="F40" s="297"/>
      <c r="G40" s="299"/>
      <c r="H40" s="297"/>
      <c r="I40" s="299"/>
      <c r="J40" s="297"/>
      <c r="K40" s="299"/>
      <c r="L40" s="297"/>
      <c r="M40" s="299"/>
      <c r="N40" s="297"/>
      <c r="O40" s="299"/>
      <c r="P40" s="297"/>
      <c r="Q40" s="299"/>
      <c r="R40" s="248"/>
      <c r="S40" s="20"/>
      <c r="T40" s="20"/>
      <c r="U40" s="22"/>
    </row>
    <row r="41" spans="1:21" x14ac:dyDescent="0.25">
      <c r="A41" s="296"/>
      <c r="B41" s="297"/>
      <c r="C41" s="299"/>
      <c r="D41" s="297"/>
      <c r="E41" s="299"/>
      <c r="F41" s="297"/>
      <c r="G41" s="299"/>
      <c r="H41" s="297"/>
      <c r="I41" s="299"/>
      <c r="J41" s="297"/>
      <c r="K41" s="299"/>
      <c r="L41" s="297"/>
      <c r="M41" s="299"/>
      <c r="N41" s="297"/>
      <c r="O41" s="299"/>
      <c r="P41" s="297"/>
      <c r="Q41" s="299"/>
      <c r="R41" s="248"/>
      <c r="S41" s="20"/>
      <c r="T41" s="20"/>
      <c r="U41" s="22"/>
    </row>
    <row r="42" spans="1:21" x14ac:dyDescent="0.25">
      <c r="A42" s="296"/>
      <c r="B42" s="297"/>
      <c r="C42" s="299"/>
      <c r="D42" s="297"/>
      <c r="E42" s="299"/>
      <c r="F42" s="297"/>
      <c r="G42" s="299"/>
      <c r="H42" s="297"/>
      <c r="I42" s="299"/>
      <c r="J42" s="297"/>
      <c r="K42" s="299"/>
      <c r="L42" s="297"/>
      <c r="M42" s="299"/>
      <c r="N42" s="297"/>
      <c r="O42" s="299"/>
      <c r="P42" s="297"/>
      <c r="Q42" s="299"/>
      <c r="R42" s="248"/>
      <c r="S42" s="20"/>
      <c r="T42" s="20"/>
      <c r="U42" s="22"/>
    </row>
    <row r="43" spans="1:21" x14ac:dyDescent="0.25">
      <c r="A43" s="296"/>
      <c r="B43" s="297"/>
      <c r="C43" s="299"/>
      <c r="D43" s="297"/>
      <c r="E43" s="299"/>
      <c r="F43" s="297"/>
      <c r="G43" s="299"/>
      <c r="H43" s="297"/>
      <c r="I43" s="299"/>
      <c r="J43" s="297"/>
      <c r="K43" s="299"/>
      <c r="L43" s="297"/>
      <c r="M43" s="299"/>
      <c r="N43" s="297"/>
      <c r="O43" s="299"/>
      <c r="P43" s="297"/>
      <c r="Q43" s="299"/>
      <c r="R43" s="248"/>
      <c r="S43" s="20"/>
      <c r="T43" s="20"/>
      <c r="U43" s="22"/>
    </row>
    <row r="44" spans="1:21" x14ac:dyDescent="0.25">
      <c r="A44" s="298"/>
      <c r="B44" s="294"/>
      <c r="C44" s="293"/>
      <c r="D44" s="294"/>
      <c r="E44" s="293"/>
      <c r="F44" s="294"/>
      <c r="G44" s="293"/>
      <c r="H44" s="294"/>
      <c r="I44" s="293"/>
      <c r="J44" s="294"/>
      <c r="K44" s="293"/>
      <c r="L44" s="294"/>
      <c r="M44" s="293"/>
      <c r="N44" s="294"/>
      <c r="O44" s="293"/>
      <c r="P44" s="294"/>
      <c r="Q44" s="293"/>
      <c r="R44" s="295"/>
      <c r="S44" s="23"/>
      <c r="T44" s="23"/>
      <c r="U44" s="24"/>
    </row>
    <row r="46" spans="1:21" ht="55.35" customHeight="1" x14ac:dyDescent="0.25">
      <c r="A46" s="291" t="s">
        <v>346</v>
      </c>
      <c r="B46" s="292"/>
    </row>
  </sheetData>
  <mergeCells count="101">
    <mergeCell ref="A38:B38"/>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Q39:R39"/>
    <mergeCell ref="I39:J39"/>
    <mergeCell ref="O38:P38"/>
    <mergeCell ref="Q38:R38"/>
    <mergeCell ref="C37:D37"/>
    <mergeCell ref="E37:F37"/>
    <mergeCell ref="G37:H37"/>
    <mergeCell ref="K38:L38"/>
    <mergeCell ref="Q36:R36"/>
    <mergeCell ref="A1:U1"/>
    <mergeCell ref="A3:U3"/>
    <mergeCell ref="A4:U4"/>
    <mergeCell ref="A5:U17"/>
    <mergeCell ref="A18:U18"/>
    <mergeCell ref="A2:E2"/>
    <mergeCell ref="A35:B35"/>
    <mergeCell ref="G35:H35"/>
    <mergeCell ref="K35:L35"/>
    <mergeCell ref="I35:J35"/>
    <mergeCell ref="C35:D35"/>
    <mergeCell ref="E35:F35"/>
    <mergeCell ref="K37:L37"/>
    <mergeCell ref="M37:N37"/>
    <mergeCell ref="O36:P36"/>
    <mergeCell ref="I36:J36"/>
    <mergeCell ref="O37:P37"/>
    <mergeCell ref="M38:N38"/>
    <mergeCell ref="I37:J37"/>
    <mergeCell ref="E39:F39"/>
    <mergeCell ref="G39:H39"/>
    <mergeCell ref="K39:L39"/>
    <mergeCell ref="M39:N39"/>
    <mergeCell ref="O39:P39"/>
    <mergeCell ref="C38:D38"/>
    <mergeCell ref="E38:F38"/>
    <mergeCell ref="G38:H38"/>
    <mergeCell ref="I38:J38"/>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3:J43"/>
    <mergeCell ref="O42:P42"/>
    <mergeCell ref="Q42:R42"/>
    <mergeCell ref="C43:D43"/>
    <mergeCell ref="E43:F43"/>
    <mergeCell ref="G43:H43"/>
    <mergeCell ref="K43:L43"/>
    <mergeCell ref="M43:N43"/>
    <mergeCell ref="C39:D39"/>
    <mergeCell ref="O40:P40"/>
    <mergeCell ref="A46:B46"/>
    <mergeCell ref="O44:P44"/>
    <mergeCell ref="Q44:R44"/>
    <mergeCell ref="A36:B36"/>
    <mergeCell ref="A37:B37"/>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s>
  <pageMargins left="0.7" right="0.7" top="0.75" bottom="0.75" header="0.3" footer="0.3"/>
  <pageSetup paperSize="9" orientation="portrait"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K4" sqref="K4"/>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x14ac:dyDescent="0.3">
      <c r="A1" s="318" t="s">
        <v>334</v>
      </c>
      <c r="B1" s="319"/>
      <c r="C1" s="319"/>
      <c r="D1" s="319"/>
      <c r="E1" s="319"/>
      <c r="F1" s="319"/>
      <c r="G1" s="319"/>
      <c r="H1" s="319"/>
      <c r="I1" s="319"/>
      <c r="J1" s="319"/>
      <c r="K1" s="319"/>
      <c r="L1" s="320"/>
    </row>
    <row r="2" spans="1:12" ht="24.75" customHeight="1" thickBot="1" x14ac:dyDescent="0.3">
      <c r="A2" s="315" t="s">
        <v>325</v>
      </c>
      <c r="B2" s="316"/>
      <c r="C2" s="316"/>
      <c r="D2" s="316"/>
      <c r="E2" s="317"/>
      <c r="F2" s="175"/>
      <c r="G2" s="321" t="s">
        <v>326</v>
      </c>
      <c r="H2" s="322"/>
      <c r="I2" s="322"/>
      <c r="J2" s="322"/>
      <c r="K2" s="322"/>
      <c r="L2" s="323"/>
    </row>
    <row r="3" spans="1:12" ht="36.75" customHeight="1" thickBot="1" x14ac:dyDescent="0.3">
      <c r="A3" s="201" t="s">
        <v>335</v>
      </c>
      <c r="B3" s="201" t="s">
        <v>327</v>
      </c>
      <c r="C3" s="202" t="s">
        <v>10</v>
      </c>
      <c r="D3" s="203" t="s">
        <v>11</v>
      </c>
      <c r="E3" s="204" t="s">
        <v>12</v>
      </c>
      <c r="F3" s="205"/>
      <c r="G3" s="201" t="s">
        <v>335</v>
      </c>
      <c r="H3" s="201" t="s">
        <v>328</v>
      </c>
      <c r="I3" s="206" t="s">
        <v>13</v>
      </c>
      <c r="J3" s="207" t="s">
        <v>11</v>
      </c>
      <c r="K3" s="207" t="s">
        <v>12</v>
      </c>
      <c r="L3" s="208" t="s">
        <v>174</v>
      </c>
    </row>
    <row r="4" spans="1:12" ht="208.7" customHeight="1" x14ac:dyDescent="0.25">
      <c r="A4" s="176" t="s">
        <v>358</v>
      </c>
      <c r="B4" s="177"/>
      <c r="C4" s="178" t="s">
        <v>356</v>
      </c>
      <c r="D4" s="227" t="s">
        <v>357</v>
      </c>
      <c r="E4" s="228" t="s">
        <v>408</v>
      </c>
      <c r="G4" s="179" t="s">
        <v>359</v>
      </c>
      <c r="H4" s="179" t="s">
        <v>360</v>
      </c>
      <c r="I4" s="180" t="s">
        <v>361</v>
      </c>
      <c r="J4" s="227" t="s">
        <v>362</v>
      </c>
      <c r="K4" s="228" t="s">
        <v>409</v>
      </c>
      <c r="L4" s="180" t="s">
        <v>371</v>
      </c>
    </row>
    <row r="5" spans="1:12" x14ac:dyDescent="0.25">
      <c r="A5" s="181"/>
      <c r="B5" s="177"/>
      <c r="C5" s="182"/>
      <c r="D5" s="182"/>
      <c r="E5" s="183"/>
      <c r="G5" s="184"/>
      <c r="H5" s="184"/>
      <c r="I5" s="185"/>
      <c r="J5" s="182"/>
      <c r="K5" s="182"/>
      <c r="L5" s="186"/>
    </row>
    <row r="6" spans="1:12" x14ac:dyDescent="0.25">
      <c r="A6" s="187"/>
      <c r="B6" s="177"/>
      <c r="C6" s="182"/>
      <c r="D6" s="182"/>
      <c r="E6" s="183"/>
      <c r="G6" s="184"/>
      <c r="H6" s="184"/>
      <c r="I6" s="185"/>
      <c r="J6" s="182"/>
      <c r="K6" s="182"/>
      <c r="L6" s="186"/>
    </row>
    <row r="7" spans="1:12" x14ac:dyDescent="0.25">
      <c r="A7" s="187"/>
      <c r="B7" s="177"/>
      <c r="C7" s="182"/>
      <c r="D7" s="182"/>
      <c r="E7" s="183"/>
      <c r="G7" s="184"/>
      <c r="H7" s="184"/>
      <c r="I7" s="185"/>
      <c r="J7" s="182"/>
      <c r="K7" s="182"/>
      <c r="L7" s="186"/>
    </row>
    <row r="8" spans="1:12" x14ac:dyDescent="0.25">
      <c r="A8" s="187"/>
      <c r="B8" s="177"/>
      <c r="C8" s="182"/>
      <c r="D8" s="182"/>
      <c r="E8" s="183"/>
      <c r="G8" s="184"/>
      <c r="H8" s="184"/>
      <c r="I8" s="185"/>
      <c r="J8" s="182"/>
      <c r="K8" s="182"/>
      <c r="L8" s="186"/>
    </row>
    <row r="9" spans="1:12" x14ac:dyDescent="0.25">
      <c r="A9" s="187"/>
      <c r="B9" s="177"/>
      <c r="C9" s="182"/>
      <c r="D9" s="182"/>
      <c r="E9" s="183"/>
      <c r="G9" s="188"/>
      <c r="H9" s="188"/>
      <c r="I9" s="189"/>
      <c r="J9" s="190"/>
      <c r="K9" s="190"/>
      <c r="L9" s="186"/>
    </row>
    <row r="10" spans="1:12" x14ac:dyDescent="0.25">
      <c r="A10" s="187"/>
      <c r="B10" s="177"/>
      <c r="C10" s="182"/>
      <c r="D10" s="182"/>
      <c r="E10" s="183"/>
      <c r="G10" s="191"/>
      <c r="H10" s="191"/>
      <c r="I10" s="189"/>
      <c r="J10" s="190"/>
      <c r="K10" s="190"/>
      <c r="L10" s="186"/>
    </row>
    <row r="11" spans="1:12" ht="15.75" thickBot="1" x14ac:dyDescent="0.3">
      <c r="A11" s="192"/>
      <c r="B11" s="200"/>
      <c r="C11" s="193"/>
      <c r="D11" s="193"/>
      <c r="E11" s="194"/>
      <c r="G11" s="195"/>
      <c r="H11" s="196"/>
      <c r="I11" s="197"/>
      <c r="J11" s="198"/>
      <c r="K11" s="198"/>
      <c r="L11" s="199"/>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00000000-0004-0000-0400-000000000000}"/>
    <hyperlink ref="J4" r:id="rId2" xr:uid="{00000000-0004-0000-0400-000001000000}"/>
  </hyperlinks>
  <pageMargins left="0.7" right="0.7" top="0.75" bottom="0.75" header="0.3" footer="0.3"/>
  <pageSetup paperSize="9" scale="45" orientation="portrait" verticalDpi="4294967295" r:id="rId3"/>
  <headerFooter>
    <oddHeader>&amp;L&amp;G</oddHeader>
  </headerFooter>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15" sqref="D15:M15"/>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41" t="s">
        <v>268</v>
      </c>
      <c r="B1" s="342"/>
      <c r="C1" s="342"/>
      <c r="D1" s="342"/>
      <c r="E1" s="342"/>
      <c r="F1" s="342"/>
      <c r="G1" s="342"/>
      <c r="H1" s="342"/>
      <c r="I1" s="342"/>
      <c r="J1" s="342"/>
      <c r="K1" s="342"/>
      <c r="L1" s="342"/>
      <c r="M1" s="343"/>
    </row>
    <row r="2" spans="1:13" s="4" customFormat="1" ht="20.25" customHeight="1" x14ac:dyDescent="0.25">
      <c r="A2" s="214" t="s">
        <v>171</v>
      </c>
      <c r="B2" s="346">
        <v>45078</v>
      </c>
      <c r="C2" s="347"/>
      <c r="D2" s="354"/>
      <c r="E2" s="355"/>
      <c r="F2" s="355"/>
      <c r="G2" s="355"/>
      <c r="H2" s="355"/>
      <c r="I2" s="355"/>
      <c r="J2" s="355"/>
      <c r="K2" s="355"/>
      <c r="L2" s="355"/>
      <c r="M2" s="356"/>
    </row>
    <row r="3" spans="1:13" s="4" customFormat="1" ht="20.25" customHeight="1" x14ac:dyDescent="0.25">
      <c r="A3" s="5" t="s">
        <v>14</v>
      </c>
      <c r="B3" s="348">
        <v>45199</v>
      </c>
      <c r="C3" s="349"/>
      <c r="D3" s="357"/>
      <c r="E3" s="358"/>
      <c r="F3" s="358"/>
      <c r="G3" s="358"/>
      <c r="H3" s="358"/>
      <c r="I3" s="358"/>
      <c r="J3" s="358"/>
      <c r="K3" s="358"/>
      <c r="L3" s="358"/>
      <c r="M3" s="359"/>
    </row>
    <row r="4" spans="1:13" s="4" customFormat="1" ht="20.25" customHeight="1" x14ac:dyDescent="0.25">
      <c r="A4" s="5" t="s">
        <v>363</v>
      </c>
      <c r="B4" s="350" t="s">
        <v>364</v>
      </c>
      <c r="C4" s="351"/>
      <c r="D4" s="357"/>
      <c r="E4" s="358"/>
      <c r="F4" s="358"/>
      <c r="G4" s="358"/>
      <c r="H4" s="358"/>
      <c r="I4" s="358"/>
      <c r="J4" s="358"/>
      <c r="K4" s="358"/>
      <c r="L4" s="358"/>
      <c r="M4" s="359"/>
    </row>
    <row r="5" spans="1:13" s="4" customFormat="1" ht="46.35" customHeight="1" thickBot="1" x14ac:dyDescent="0.3">
      <c r="A5" s="6" t="s">
        <v>15</v>
      </c>
      <c r="B5" s="352" t="s">
        <v>405</v>
      </c>
      <c r="C5" s="353"/>
      <c r="D5" s="360"/>
      <c r="E5" s="361"/>
      <c r="F5" s="361"/>
      <c r="G5" s="361"/>
      <c r="H5" s="361"/>
      <c r="I5" s="361"/>
      <c r="J5" s="361"/>
      <c r="K5" s="361"/>
      <c r="L5" s="361"/>
      <c r="M5" s="362"/>
    </row>
    <row r="6" spans="1:13" ht="15.75" customHeight="1" x14ac:dyDescent="0.25">
      <c r="A6" s="363" t="s">
        <v>16</v>
      </c>
      <c r="B6" s="344"/>
      <c r="C6" s="344" t="s">
        <v>30</v>
      </c>
      <c r="D6" s="344"/>
      <c r="E6" s="344"/>
      <c r="F6" s="344"/>
      <c r="G6" s="344"/>
      <c r="H6" s="344"/>
      <c r="I6" s="344"/>
      <c r="J6" s="344"/>
      <c r="K6" s="344"/>
      <c r="L6" s="344"/>
      <c r="M6" s="345"/>
    </row>
    <row r="7" spans="1:13" ht="31.5" customHeight="1" x14ac:dyDescent="0.25">
      <c r="A7" s="7" t="s">
        <v>17</v>
      </c>
      <c r="B7" s="10" t="s">
        <v>5</v>
      </c>
      <c r="C7" s="9" t="s">
        <v>19</v>
      </c>
      <c r="D7" s="367"/>
      <c r="E7" s="368"/>
      <c r="F7" s="368"/>
      <c r="G7" s="368"/>
      <c r="H7" s="368"/>
      <c r="I7" s="368"/>
      <c r="J7" s="368"/>
      <c r="K7" s="368"/>
      <c r="L7" s="368"/>
      <c r="M7" s="369"/>
    </row>
    <row r="8" spans="1:13" ht="31.5" customHeight="1" x14ac:dyDescent="0.25">
      <c r="A8" s="7" t="s">
        <v>18</v>
      </c>
      <c r="B8" s="10" t="s">
        <v>5</v>
      </c>
      <c r="C8" s="9" t="s">
        <v>19</v>
      </c>
      <c r="D8" s="370" t="s">
        <v>406</v>
      </c>
      <c r="E8" s="371"/>
      <c r="F8" s="371"/>
      <c r="G8" s="371"/>
      <c r="H8" s="371"/>
      <c r="I8" s="371"/>
      <c r="J8" s="371"/>
      <c r="K8" s="371"/>
      <c r="L8" s="371"/>
      <c r="M8" s="372"/>
    </row>
    <row r="9" spans="1:13" ht="31.5" customHeight="1" x14ac:dyDescent="0.25">
      <c r="A9" s="7" t="s">
        <v>20</v>
      </c>
      <c r="B9" s="10" t="s">
        <v>5</v>
      </c>
      <c r="C9" s="364" t="s">
        <v>33</v>
      </c>
      <c r="D9" s="365"/>
      <c r="E9" s="365"/>
      <c r="F9" s="365"/>
      <c r="G9" s="365"/>
      <c r="H9" s="365"/>
      <c r="I9" s="365"/>
      <c r="J9" s="365"/>
      <c r="K9" s="365"/>
      <c r="L9" s="365"/>
      <c r="M9" s="366"/>
    </row>
    <row r="10" spans="1:13" ht="31.5" customHeight="1" x14ac:dyDescent="0.25">
      <c r="A10" s="7" t="s">
        <v>21</v>
      </c>
      <c r="B10" s="10" t="s">
        <v>5</v>
      </c>
      <c r="C10" s="335" t="s">
        <v>34</v>
      </c>
      <c r="D10" s="336"/>
      <c r="E10" s="336"/>
      <c r="F10" s="336"/>
      <c r="G10" s="336"/>
      <c r="H10" s="336"/>
      <c r="I10" s="336"/>
      <c r="J10" s="336"/>
      <c r="K10" s="336"/>
      <c r="L10" s="336"/>
      <c r="M10" s="337"/>
    </row>
    <row r="11" spans="1:13" ht="31.5" customHeight="1" x14ac:dyDescent="0.25">
      <c r="A11" s="7" t="s">
        <v>22</v>
      </c>
      <c r="B11" s="10" t="s">
        <v>6</v>
      </c>
      <c r="C11" s="12" t="s">
        <v>32</v>
      </c>
      <c r="D11" s="332" t="s">
        <v>35</v>
      </c>
      <c r="E11" s="333"/>
      <c r="F11" s="333"/>
      <c r="G11" s="333"/>
      <c r="H11" s="333"/>
      <c r="I11" s="333"/>
      <c r="J11" s="333"/>
      <c r="K11" s="333"/>
      <c r="L11" s="333"/>
      <c r="M11" s="334"/>
    </row>
    <row r="12" spans="1:13" ht="31.5" customHeight="1" x14ac:dyDescent="0.25">
      <c r="A12" s="7" t="s">
        <v>23</v>
      </c>
      <c r="B12" s="10" t="s">
        <v>5</v>
      </c>
      <c r="C12" s="12" t="s">
        <v>32</v>
      </c>
      <c r="D12" s="330" t="s">
        <v>36</v>
      </c>
      <c r="E12" s="331"/>
      <c r="F12" s="133" t="s">
        <v>365</v>
      </c>
      <c r="G12" s="324"/>
      <c r="H12" s="325"/>
      <c r="I12" s="325"/>
      <c r="J12" s="325"/>
      <c r="K12" s="325"/>
      <c r="L12" s="325"/>
      <c r="M12" s="326"/>
    </row>
    <row r="13" spans="1:13" ht="31.5" customHeight="1" x14ac:dyDescent="0.25">
      <c r="A13" s="7" t="s">
        <v>24</v>
      </c>
      <c r="B13" s="10" t="s">
        <v>6</v>
      </c>
      <c r="C13" s="12" t="s">
        <v>32</v>
      </c>
      <c r="D13" s="330" t="s">
        <v>37</v>
      </c>
      <c r="E13" s="331"/>
      <c r="F13" s="133"/>
      <c r="G13" s="327"/>
      <c r="H13" s="328"/>
      <c r="I13" s="328"/>
      <c r="J13" s="328"/>
      <c r="K13" s="328"/>
      <c r="L13" s="328"/>
      <c r="M13" s="329"/>
    </row>
    <row r="14" spans="1:13" ht="31.5" customHeight="1" x14ac:dyDescent="0.25">
      <c r="A14" s="7" t="s">
        <v>25</v>
      </c>
      <c r="B14" s="10" t="s">
        <v>6</v>
      </c>
      <c r="C14" s="12" t="s">
        <v>32</v>
      </c>
      <c r="D14" s="332" t="s">
        <v>38</v>
      </c>
      <c r="E14" s="333"/>
      <c r="F14" s="333"/>
      <c r="G14" s="333"/>
      <c r="H14" s="333"/>
      <c r="I14" s="333"/>
      <c r="J14" s="333"/>
      <c r="K14" s="333"/>
      <c r="L14" s="333"/>
      <c r="M14" s="334"/>
    </row>
    <row r="15" spans="1:13" ht="31.5" customHeight="1" x14ac:dyDescent="0.25">
      <c r="A15" s="7" t="s">
        <v>26</v>
      </c>
      <c r="B15" s="10" t="s">
        <v>5</v>
      </c>
      <c r="C15" s="12" t="s">
        <v>32</v>
      </c>
      <c r="D15" s="332" t="s">
        <v>39</v>
      </c>
      <c r="E15" s="333"/>
      <c r="F15" s="333"/>
      <c r="G15" s="333"/>
      <c r="H15" s="333"/>
      <c r="I15" s="333"/>
      <c r="J15" s="333"/>
      <c r="K15" s="333"/>
      <c r="L15" s="333"/>
      <c r="M15" s="334"/>
    </row>
    <row r="16" spans="1:13" ht="31.5" customHeight="1" x14ac:dyDescent="0.25">
      <c r="A16" s="7" t="s">
        <v>27</v>
      </c>
      <c r="B16" s="10" t="s">
        <v>6</v>
      </c>
      <c r="C16" s="12" t="s">
        <v>32</v>
      </c>
      <c r="D16" s="9" t="s">
        <v>40</v>
      </c>
      <c r="E16" s="9"/>
      <c r="F16" s="367"/>
      <c r="G16" s="368"/>
      <c r="H16" s="368"/>
      <c r="I16" s="368"/>
      <c r="J16" s="368"/>
      <c r="K16" s="368"/>
      <c r="L16" s="368"/>
      <c r="M16" s="369"/>
    </row>
    <row r="17" spans="1:13" ht="31.5" customHeight="1" x14ac:dyDescent="0.25">
      <c r="A17" s="7" t="s">
        <v>28</v>
      </c>
      <c r="B17" s="10" t="s">
        <v>6</v>
      </c>
      <c r="C17" s="12" t="s">
        <v>32</v>
      </c>
      <c r="D17" s="9" t="s">
        <v>40</v>
      </c>
      <c r="E17" s="9"/>
      <c r="F17" s="367"/>
      <c r="G17" s="368"/>
      <c r="H17" s="368"/>
      <c r="I17" s="368"/>
      <c r="J17" s="368"/>
      <c r="K17" s="368"/>
      <c r="L17" s="368"/>
      <c r="M17" s="369"/>
    </row>
    <row r="18" spans="1:13" ht="48.75" customHeight="1" thickBot="1" x14ac:dyDescent="0.3">
      <c r="A18" s="8" t="s">
        <v>29</v>
      </c>
      <c r="B18" s="11" t="s">
        <v>6</v>
      </c>
      <c r="C18" s="338" t="s">
        <v>41</v>
      </c>
      <c r="D18" s="339"/>
      <c r="E18" s="339"/>
      <c r="F18" s="339"/>
      <c r="G18" s="339"/>
      <c r="H18" s="339"/>
      <c r="I18" s="339"/>
      <c r="J18" s="339"/>
      <c r="K18" s="339"/>
      <c r="L18" s="339"/>
      <c r="M18" s="34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1"/>
  <sheetViews>
    <sheetView zoomScale="90" zoomScaleNormal="90" workbookViewId="0">
      <selection activeCell="G16" sqref="G16"/>
    </sheetView>
  </sheetViews>
  <sheetFormatPr baseColWidth="10" defaultRowHeight="15" x14ac:dyDescent="0.2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73" t="s">
        <v>269</v>
      </c>
      <c r="B1" s="374"/>
      <c r="C1" s="374"/>
      <c r="D1" s="374"/>
      <c r="E1" s="374"/>
      <c r="F1" s="374"/>
      <c r="G1" s="374"/>
      <c r="H1" s="374"/>
      <c r="I1" s="374"/>
      <c r="J1" s="374"/>
      <c r="K1" s="374"/>
      <c r="L1" s="374"/>
      <c r="M1" s="25"/>
    </row>
    <row r="2" spans="1:14" x14ac:dyDescent="0.25">
      <c r="A2" s="375" t="s">
        <v>259</v>
      </c>
      <c r="B2" s="376"/>
      <c r="C2" s="376"/>
      <c r="D2" s="376"/>
      <c r="E2" s="376"/>
      <c r="F2" s="376"/>
      <c r="G2" s="376"/>
      <c r="H2" s="376"/>
      <c r="I2" s="376"/>
      <c r="J2" s="376"/>
      <c r="K2" s="376"/>
      <c r="L2" s="377"/>
    </row>
    <row r="3" spans="1:14" ht="30" customHeight="1" x14ac:dyDescent="0.25">
      <c r="A3" s="213" t="s">
        <v>194</v>
      </c>
      <c r="B3" s="378" t="s">
        <v>330</v>
      </c>
      <c r="C3" s="379"/>
      <c r="D3" s="380"/>
      <c r="E3" s="381"/>
      <c r="F3" s="381"/>
      <c r="G3" s="381"/>
      <c r="H3" s="381"/>
      <c r="I3" s="381"/>
      <c r="J3" s="381"/>
      <c r="K3" s="381"/>
      <c r="L3" s="382"/>
    </row>
    <row r="4" spans="1:14" ht="94.5" customHeight="1" thickBot="1" x14ac:dyDescent="0.3">
      <c r="A4" s="211" t="s">
        <v>195</v>
      </c>
      <c r="B4" s="212" t="s">
        <v>196</v>
      </c>
      <c r="C4" s="212" t="s">
        <v>197</v>
      </c>
      <c r="D4" s="212" t="s">
        <v>198</v>
      </c>
      <c r="E4" s="212" t="s">
        <v>199</v>
      </c>
      <c r="F4" s="212" t="s">
        <v>297</v>
      </c>
      <c r="G4" s="212" t="s">
        <v>200</v>
      </c>
      <c r="H4" s="212" t="s">
        <v>297</v>
      </c>
      <c r="I4" s="212" t="s">
        <v>329</v>
      </c>
      <c r="J4" s="212" t="s">
        <v>297</v>
      </c>
      <c r="K4" s="209" t="s">
        <v>299</v>
      </c>
      <c r="L4" s="210" t="s">
        <v>298</v>
      </c>
      <c r="M4" s="42"/>
      <c r="N4" s="42"/>
    </row>
    <row r="5" spans="1:14" ht="75" x14ac:dyDescent="0.25">
      <c r="A5" s="229" t="s">
        <v>367</v>
      </c>
      <c r="B5" s="28">
        <v>6</v>
      </c>
      <c r="C5" s="32" t="s">
        <v>368</v>
      </c>
      <c r="D5" s="28">
        <v>1</v>
      </c>
      <c r="E5" s="28">
        <v>24</v>
      </c>
      <c r="F5" s="28" t="s">
        <v>366</v>
      </c>
      <c r="G5" s="28">
        <v>24</v>
      </c>
      <c r="H5" s="28" t="s">
        <v>366</v>
      </c>
      <c r="I5" s="28"/>
      <c r="J5" s="28"/>
      <c r="K5" s="163">
        <f>E5*1.5+G5+I5*2/3</f>
        <v>60</v>
      </c>
      <c r="L5" s="164">
        <f>IF(F5="oui",0,E5*1.5)+IF(H5="oui",0,G5*1)+IF(J5="oui",0,I5*2/3)</f>
        <v>0</v>
      </c>
      <c r="N5" s="42"/>
    </row>
    <row r="6" spans="1:14" x14ac:dyDescent="0.25">
      <c r="A6" s="29"/>
      <c r="B6" s="26"/>
      <c r="C6" s="233"/>
      <c r="D6" s="26"/>
      <c r="E6" s="232"/>
      <c r="F6" s="26"/>
      <c r="G6" s="232"/>
      <c r="H6" s="26"/>
      <c r="I6" s="26"/>
      <c r="J6" s="26"/>
      <c r="K6" s="165">
        <f t="shared" ref="K6:K8" si="0">E6*1.5+G6+I6*2/3</f>
        <v>0</v>
      </c>
      <c r="L6" s="166">
        <f t="shared" ref="L6:L8" si="1">IF(F6="oui",0,E6*1.5)+IF(H6="oui",0,G6*1)+IF(J6="oui",0,I6*2/3)</f>
        <v>0</v>
      </c>
      <c r="N6" s="42"/>
    </row>
    <row r="7" spans="1:14" x14ac:dyDescent="0.25">
      <c r="A7" s="29"/>
      <c r="B7" s="26"/>
      <c r="C7" s="26"/>
      <c r="D7" s="26"/>
      <c r="E7" s="26"/>
      <c r="F7" s="26"/>
      <c r="G7" s="26"/>
      <c r="H7" s="26"/>
      <c r="I7" s="26"/>
      <c r="J7" s="26"/>
      <c r="K7" s="165">
        <f t="shared" si="0"/>
        <v>0</v>
      </c>
      <c r="L7" s="166">
        <f t="shared" si="1"/>
        <v>0</v>
      </c>
    </row>
    <row r="8" spans="1:14" ht="15.75" thickBot="1" x14ac:dyDescent="0.3">
      <c r="A8" s="30"/>
      <c r="B8" s="31"/>
      <c r="C8" s="31"/>
      <c r="D8" s="33"/>
      <c r="E8" s="33"/>
      <c r="F8" s="33"/>
      <c r="G8" s="33"/>
      <c r="H8" s="33"/>
      <c r="I8" s="33"/>
      <c r="J8" s="33"/>
      <c r="K8" s="167">
        <f t="shared" si="0"/>
        <v>0</v>
      </c>
      <c r="L8" s="166">
        <f t="shared" si="1"/>
        <v>0</v>
      </c>
    </row>
    <row r="9" spans="1:14" ht="15.75" thickBot="1" x14ac:dyDescent="0.3">
      <c r="D9" s="34" t="s">
        <v>201</v>
      </c>
      <c r="E9" s="35">
        <f>SUM(E5:E8)</f>
        <v>24</v>
      </c>
      <c r="F9" s="35"/>
      <c r="G9" s="35">
        <f>SUM(G5:G8)</f>
        <v>24</v>
      </c>
      <c r="H9" s="35"/>
      <c r="I9" s="35">
        <f>SUM(I5:I8)</f>
        <v>0</v>
      </c>
      <c r="J9" s="35"/>
      <c r="K9" s="168">
        <f>SUM(K5:K8)</f>
        <v>60</v>
      </c>
      <c r="L9" s="168">
        <f>SUM(L5:L8)</f>
        <v>0</v>
      </c>
    </row>
    <row r="10" spans="1:14" ht="15.75" thickBot="1" x14ac:dyDescent="0.3"/>
    <row r="11" spans="1:14" x14ac:dyDescent="0.25">
      <c r="A11" s="375" t="s">
        <v>260</v>
      </c>
      <c r="B11" s="376"/>
      <c r="C11" s="376"/>
      <c r="D11" s="376"/>
      <c r="E11" s="376"/>
      <c r="F11" s="376"/>
      <c r="G11" s="376"/>
      <c r="H11" s="376"/>
      <c r="I11" s="376"/>
      <c r="J11" s="376"/>
      <c r="K11" s="376"/>
      <c r="L11" s="377"/>
    </row>
    <row r="12" spans="1:14" x14ac:dyDescent="0.25">
      <c r="A12" s="213" t="s">
        <v>194</v>
      </c>
      <c r="B12" s="378" t="s">
        <v>330</v>
      </c>
      <c r="C12" s="379"/>
      <c r="D12" s="380"/>
      <c r="E12" s="381"/>
      <c r="F12" s="381"/>
      <c r="G12" s="381"/>
      <c r="H12" s="381"/>
      <c r="I12" s="381"/>
      <c r="J12" s="381"/>
      <c r="K12" s="381"/>
      <c r="L12" s="382"/>
    </row>
    <row r="13" spans="1:14" ht="60.75" thickBot="1" x14ac:dyDescent="0.3">
      <c r="A13" s="211" t="s">
        <v>195</v>
      </c>
      <c r="B13" s="212" t="s">
        <v>196</v>
      </c>
      <c r="C13" s="212" t="s">
        <v>197</v>
      </c>
      <c r="D13" s="212" t="s">
        <v>198</v>
      </c>
      <c r="E13" s="212" t="s">
        <v>199</v>
      </c>
      <c r="F13" s="212" t="s">
        <v>297</v>
      </c>
      <c r="G13" s="212" t="s">
        <v>200</v>
      </c>
      <c r="H13" s="212" t="s">
        <v>297</v>
      </c>
      <c r="I13" s="212" t="s">
        <v>329</v>
      </c>
      <c r="J13" s="212" t="s">
        <v>297</v>
      </c>
      <c r="K13" s="209" t="s">
        <v>299</v>
      </c>
      <c r="L13" s="210" t="s">
        <v>298</v>
      </c>
    </row>
    <row r="14" spans="1:14" ht="75" x14ac:dyDescent="0.25">
      <c r="A14" s="229" t="s">
        <v>369</v>
      </c>
      <c r="B14" s="28">
        <v>6</v>
      </c>
      <c r="C14" s="32" t="s">
        <v>370</v>
      </c>
      <c r="D14" s="28">
        <v>1</v>
      </c>
      <c r="E14" s="28">
        <v>24</v>
      </c>
      <c r="F14" s="28" t="s">
        <v>366</v>
      </c>
      <c r="G14" s="28">
        <v>24</v>
      </c>
      <c r="H14" s="28" t="s">
        <v>366</v>
      </c>
      <c r="I14" s="28"/>
      <c r="J14" s="28"/>
      <c r="K14" s="167">
        <f t="shared" ref="K14:K19" si="2">E14*1.5+G14+I14*2/3</f>
        <v>60</v>
      </c>
      <c r="L14" s="166">
        <f>IF(F14="oui",0,E14*1.5)+IF(H14="oui",0,G14*1)+IF(J14="oui",0,I14*2/3)</f>
        <v>0</v>
      </c>
    </row>
    <row r="15" spans="1:14" x14ac:dyDescent="0.25">
      <c r="A15" s="29"/>
      <c r="B15" s="26"/>
      <c r="C15" s="232"/>
      <c r="D15" s="26"/>
      <c r="E15" s="26">
        <v>0</v>
      </c>
      <c r="F15" s="26"/>
      <c r="G15" s="26">
        <v>0</v>
      </c>
      <c r="H15" s="26"/>
      <c r="I15" s="26"/>
      <c r="J15" s="26"/>
      <c r="K15" s="165">
        <f t="shared" si="2"/>
        <v>0</v>
      </c>
      <c r="L15" s="166">
        <f t="shared" ref="L15:L19" si="3">IF(F15="oui",0,E15*1.5)+IF(H15="oui",0,G15*1)+IF(J15="oui",0,I15*2/3)</f>
        <v>0</v>
      </c>
    </row>
    <row r="16" spans="1:14" x14ac:dyDescent="0.25">
      <c r="A16" s="29"/>
      <c r="B16" s="26"/>
      <c r="C16" s="26"/>
      <c r="D16" s="26"/>
      <c r="E16" s="26"/>
      <c r="F16" s="26"/>
      <c r="G16" s="26"/>
      <c r="H16" s="26"/>
      <c r="I16" s="26"/>
      <c r="J16" s="26"/>
      <c r="K16" s="165">
        <f t="shared" si="2"/>
        <v>0</v>
      </c>
      <c r="L16" s="166">
        <f t="shared" si="3"/>
        <v>0</v>
      </c>
    </row>
    <row r="17" spans="1:12" x14ac:dyDescent="0.25">
      <c r="A17" s="29"/>
      <c r="B17" s="26"/>
      <c r="C17" s="26"/>
      <c r="D17" s="26"/>
      <c r="E17" s="26"/>
      <c r="F17" s="26"/>
      <c r="G17" s="26"/>
      <c r="H17" s="26"/>
      <c r="I17" s="26"/>
      <c r="J17" s="26"/>
      <c r="K17" s="165">
        <f t="shared" si="2"/>
        <v>0</v>
      </c>
      <c r="L17" s="166">
        <f t="shared" si="3"/>
        <v>0</v>
      </c>
    </row>
    <row r="18" spans="1:12" x14ac:dyDescent="0.25">
      <c r="A18" s="29"/>
      <c r="B18" s="26"/>
      <c r="C18" s="26"/>
      <c r="D18" s="26"/>
      <c r="E18" s="26"/>
      <c r="F18" s="26"/>
      <c r="G18" s="26"/>
      <c r="H18" s="26"/>
      <c r="I18" s="26"/>
      <c r="J18" s="26"/>
      <c r="K18" s="165">
        <f t="shared" si="2"/>
        <v>0</v>
      </c>
      <c r="L18" s="166">
        <f t="shared" si="3"/>
        <v>0</v>
      </c>
    </row>
    <row r="19" spans="1:12" ht="15.75" thickBot="1" x14ac:dyDescent="0.3">
      <c r="A19" s="30"/>
      <c r="B19" s="31"/>
      <c r="C19" s="31"/>
      <c r="D19" s="31"/>
      <c r="E19" s="31"/>
      <c r="F19" s="33"/>
      <c r="G19" s="31"/>
      <c r="H19" s="33"/>
      <c r="I19" s="31"/>
      <c r="J19" s="33"/>
      <c r="K19" s="169">
        <f t="shared" si="2"/>
        <v>0</v>
      </c>
      <c r="L19" s="170">
        <f t="shared" si="3"/>
        <v>0</v>
      </c>
    </row>
    <row r="20" spans="1:12" ht="15.75" thickBot="1" x14ac:dyDescent="0.3">
      <c r="D20" s="34" t="s">
        <v>201</v>
      </c>
      <c r="E20" s="35">
        <f t="shared" ref="E20:L20" si="4">SUM(E14:E19)</f>
        <v>24</v>
      </c>
      <c r="F20" s="35">
        <f t="shared" si="4"/>
        <v>0</v>
      </c>
      <c r="G20" s="35">
        <f t="shared" si="4"/>
        <v>24</v>
      </c>
      <c r="H20" s="35">
        <f t="shared" si="4"/>
        <v>0</v>
      </c>
      <c r="I20" s="35">
        <f t="shared" si="4"/>
        <v>0</v>
      </c>
      <c r="J20" s="35">
        <f t="shared" si="4"/>
        <v>0</v>
      </c>
      <c r="K20" s="168">
        <f t="shared" si="4"/>
        <v>60</v>
      </c>
      <c r="L20" s="168">
        <f t="shared" si="4"/>
        <v>0</v>
      </c>
    </row>
    <row r="21" spans="1:12" ht="15.75" thickBot="1" x14ac:dyDescent="0.3"/>
    <row r="22" spans="1:12" x14ac:dyDescent="0.25">
      <c r="A22" s="375" t="s">
        <v>270</v>
      </c>
      <c r="B22" s="376"/>
      <c r="C22" s="376"/>
      <c r="D22" s="376"/>
      <c r="E22" s="376"/>
      <c r="F22" s="376"/>
      <c r="G22" s="376"/>
      <c r="H22" s="376"/>
      <c r="I22" s="376"/>
      <c r="J22" s="376"/>
      <c r="K22" s="376"/>
      <c r="L22" s="377"/>
    </row>
    <row r="23" spans="1:12" x14ac:dyDescent="0.25">
      <c r="A23" s="213" t="s">
        <v>194</v>
      </c>
      <c r="B23" s="378" t="s">
        <v>330</v>
      </c>
      <c r="C23" s="379"/>
      <c r="D23" s="380"/>
      <c r="E23" s="381"/>
      <c r="F23" s="381"/>
      <c r="G23" s="381"/>
      <c r="H23" s="381"/>
      <c r="I23" s="381"/>
      <c r="J23" s="381"/>
      <c r="K23" s="381"/>
      <c r="L23" s="382"/>
    </row>
    <row r="24" spans="1:12" ht="60.75" thickBot="1" x14ac:dyDescent="0.3">
      <c r="A24" s="211" t="s">
        <v>195</v>
      </c>
      <c r="B24" s="212" t="s">
        <v>196</v>
      </c>
      <c r="C24" s="212" t="s">
        <v>197</v>
      </c>
      <c r="D24" s="212" t="s">
        <v>198</v>
      </c>
      <c r="E24" s="212" t="s">
        <v>199</v>
      </c>
      <c r="F24" s="212" t="s">
        <v>297</v>
      </c>
      <c r="G24" s="212" t="s">
        <v>200</v>
      </c>
      <c r="H24" s="212" t="s">
        <v>297</v>
      </c>
      <c r="I24" s="212" t="s">
        <v>329</v>
      </c>
      <c r="J24" s="212" t="s">
        <v>297</v>
      </c>
      <c r="K24" s="209" t="s">
        <v>299</v>
      </c>
      <c r="L24" s="210" t="s">
        <v>298</v>
      </c>
    </row>
    <row r="25" spans="1:12" x14ac:dyDescent="0.25">
      <c r="A25" s="27"/>
      <c r="B25" s="28"/>
      <c r="C25" s="32"/>
      <c r="D25" s="28"/>
      <c r="E25" s="28"/>
      <c r="F25" s="28"/>
      <c r="G25" s="28"/>
      <c r="H25" s="28"/>
      <c r="I25" s="28"/>
      <c r="J25" s="28"/>
      <c r="K25" s="173">
        <f t="shared" ref="K25:K28" si="5">E25*1.5+G25+I25*2/3</f>
        <v>0</v>
      </c>
      <c r="L25" s="166">
        <f t="shared" ref="L25:L27" si="6">IF(F25="oui",0,E25*1.5)+IF(H25="oui",0,G25*1)+IF(J25="oui",0,I25*2/3)</f>
        <v>0</v>
      </c>
    </row>
    <row r="26" spans="1:12" x14ac:dyDescent="0.25">
      <c r="A26" s="29"/>
      <c r="B26" s="26"/>
      <c r="C26" s="26"/>
      <c r="D26" s="26"/>
      <c r="E26" s="26"/>
      <c r="F26" s="26"/>
      <c r="G26" s="26"/>
      <c r="H26" s="26"/>
      <c r="I26" s="26"/>
      <c r="J26" s="26"/>
      <c r="K26" s="174">
        <f t="shared" si="5"/>
        <v>0</v>
      </c>
      <c r="L26" s="172">
        <f t="shared" si="6"/>
        <v>0</v>
      </c>
    </row>
    <row r="27" spans="1:12" x14ac:dyDescent="0.25">
      <c r="A27" s="29"/>
      <c r="B27" s="26"/>
      <c r="C27" s="26"/>
      <c r="D27" s="26"/>
      <c r="E27" s="26"/>
      <c r="F27" s="26"/>
      <c r="G27" s="26"/>
      <c r="H27" s="26"/>
      <c r="I27" s="26"/>
      <c r="J27" s="26"/>
      <c r="K27" s="165">
        <f t="shared" si="5"/>
        <v>0</v>
      </c>
      <c r="L27" s="166">
        <f t="shared" si="6"/>
        <v>0</v>
      </c>
    </row>
    <row r="28" spans="1:12" ht="15.75" thickBot="1" x14ac:dyDescent="0.3">
      <c r="A28" s="30"/>
      <c r="B28" s="31"/>
      <c r="C28" s="31"/>
      <c r="D28" s="31"/>
      <c r="E28" s="31"/>
      <c r="F28" s="33"/>
      <c r="G28" s="31"/>
      <c r="H28" s="33"/>
      <c r="I28" s="31"/>
      <c r="J28" s="33"/>
      <c r="K28" s="169">
        <f t="shared" si="5"/>
        <v>0</v>
      </c>
      <c r="L28" s="170">
        <f>IF(F28="oui",0,E28*1.5)+IF(H28="oui",0,G28*1)+IF(J28="oui",0,I28*2/3)</f>
        <v>0</v>
      </c>
    </row>
    <row r="29" spans="1:12" ht="15.75" thickBot="1" x14ac:dyDescent="0.3">
      <c r="D29" s="34" t="s">
        <v>201</v>
      </c>
      <c r="E29" s="35">
        <f t="shared" ref="E29:L29" si="7">SUM(E25:E28)</f>
        <v>0</v>
      </c>
      <c r="F29" s="35">
        <f t="shared" si="7"/>
        <v>0</v>
      </c>
      <c r="G29" s="35">
        <f t="shared" si="7"/>
        <v>0</v>
      </c>
      <c r="H29" s="35">
        <f t="shared" si="7"/>
        <v>0</v>
      </c>
      <c r="I29" s="35">
        <f t="shared" si="7"/>
        <v>0</v>
      </c>
      <c r="J29" s="35">
        <f t="shared" si="7"/>
        <v>0</v>
      </c>
      <c r="K29" s="168">
        <f t="shared" si="7"/>
        <v>0</v>
      </c>
      <c r="L29" s="168">
        <f t="shared" si="7"/>
        <v>0</v>
      </c>
    </row>
    <row r="30" spans="1:12" ht="15.75" thickBot="1" x14ac:dyDescent="0.3"/>
    <row r="31" spans="1:12" x14ac:dyDescent="0.25">
      <c r="A31" s="375" t="s">
        <v>271</v>
      </c>
      <c r="B31" s="376"/>
      <c r="C31" s="376"/>
      <c r="D31" s="376"/>
      <c r="E31" s="376"/>
      <c r="F31" s="376"/>
      <c r="G31" s="376"/>
      <c r="H31" s="376"/>
      <c r="I31" s="376"/>
      <c r="J31" s="376"/>
      <c r="K31" s="376"/>
      <c r="L31" s="377"/>
    </row>
    <row r="32" spans="1:12" x14ac:dyDescent="0.25">
      <c r="A32" s="213" t="s">
        <v>194</v>
      </c>
      <c r="B32" s="378" t="s">
        <v>330</v>
      </c>
      <c r="C32" s="379"/>
      <c r="D32" s="380"/>
      <c r="E32" s="381"/>
      <c r="F32" s="381"/>
      <c r="G32" s="381"/>
      <c r="H32" s="381"/>
      <c r="I32" s="381"/>
      <c r="J32" s="381"/>
      <c r="K32" s="381"/>
      <c r="L32" s="382"/>
    </row>
    <row r="33" spans="1:12" ht="60.75" thickBot="1" x14ac:dyDescent="0.3">
      <c r="A33" s="211" t="s">
        <v>195</v>
      </c>
      <c r="B33" s="212" t="s">
        <v>196</v>
      </c>
      <c r="C33" s="212" t="s">
        <v>197</v>
      </c>
      <c r="D33" s="212" t="s">
        <v>198</v>
      </c>
      <c r="E33" s="212" t="s">
        <v>199</v>
      </c>
      <c r="F33" s="212" t="s">
        <v>297</v>
      </c>
      <c r="G33" s="212" t="s">
        <v>200</v>
      </c>
      <c r="H33" s="212" t="s">
        <v>297</v>
      </c>
      <c r="I33" s="212" t="s">
        <v>329</v>
      </c>
      <c r="J33" s="212" t="s">
        <v>297</v>
      </c>
      <c r="K33" s="209" t="s">
        <v>299</v>
      </c>
      <c r="L33" s="210" t="s">
        <v>298</v>
      </c>
    </row>
    <row r="34" spans="1:12" x14ac:dyDescent="0.25">
      <c r="A34" s="27"/>
      <c r="B34" s="28"/>
      <c r="C34" s="32"/>
      <c r="D34" s="28"/>
      <c r="E34" s="28"/>
      <c r="F34" s="28"/>
      <c r="G34" s="28"/>
      <c r="H34" s="28"/>
      <c r="I34" s="28"/>
      <c r="J34" s="28"/>
      <c r="K34" s="174">
        <f t="shared" ref="K34:K38" si="8">E34*1.5+G34+I34*2/3</f>
        <v>0</v>
      </c>
      <c r="L34" s="166">
        <f>IF(F34="oui",0,E34*1.5)+IF(H34="oui",0,G34*1)+IF(J34="oui",0,I34*2/3)</f>
        <v>0</v>
      </c>
    </row>
    <row r="35" spans="1:12" x14ac:dyDescent="0.25">
      <c r="A35" s="29"/>
      <c r="B35" s="26"/>
      <c r="C35" s="26"/>
      <c r="D35" s="26"/>
      <c r="E35" s="26"/>
      <c r="F35" s="26"/>
      <c r="G35" s="26"/>
      <c r="H35" s="26"/>
      <c r="I35" s="26"/>
      <c r="J35" s="26"/>
      <c r="K35" s="171">
        <f t="shared" si="8"/>
        <v>0</v>
      </c>
      <c r="L35" s="172">
        <f t="shared" ref="L35:L38" si="9">IF(F35="oui",0,E35*1.5)+IF(H35="oui",0,G35*1)+IF(J35="oui",0,I35*2/3)</f>
        <v>0</v>
      </c>
    </row>
    <row r="36" spans="1:12" x14ac:dyDescent="0.25">
      <c r="A36" s="29"/>
      <c r="B36" s="26"/>
      <c r="C36" s="26"/>
      <c r="D36" s="26"/>
      <c r="E36" s="26"/>
      <c r="F36" s="26"/>
      <c r="G36" s="26"/>
      <c r="H36" s="26"/>
      <c r="I36" s="26"/>
      <c r="J36" s="26"/>
      <c r="K36" s="165">
        <f t="shared" si="8"/>
        <v>0</v>
      </c>
      <c r="L36" s="166">
        <f t="shared" si="9"/>
        <v>0</v>
      </c>
    </row>
    <row r="37" spans="1:12" x14ac:dyDescent="0.25">
      <c r="A37" s="29"/>
      <c r="B37" s="26"/>
      <c r="C37" s="26"/>
      <c r="D37" s="26"/>
      <c r="E37" s="26"/>
      <c r="F37" s="26"/>
      <c r="G37" s="26"/>
      <c r="H37" s="26"/>
      <c r="I37" s="26"/>
      <c r="J37" s="26"/>
      <c r="K37" s="165">
        <f t="shared" si="8"/>
        <v>0</v>
      </c>
      <c r="L37" s="166">
        <f t="shared" si="9"/>
        <v>0</v>
      </c>
    </row>
    <row r="38" spans="1:12" ht="15.75" thickBot="1" x14ac:dyDescent="0.3">
      <c r="A38" s="30"/>
      <c r="B38" s="31"/>
      <c r="C38" s="31"/>
      <c r="D38" s="31"/>
      <c r="E38" s="31"/>
      <c r="F38" s="33"/>
      <c r="G38" s="31"/>
      <c r="H38" s="33"/>
      <c r="I38" s="31"/>
      <c r="J38" s="33"/>
      <c r="K38" s="169">
        <f t="shared" si="8"/>
        <v>0</v>
      </c>
      <c r="L38" s="170">
        <f t="shared" si="9"/>
        <v>0</v>
      </c>
    </row>
    <row r="39" spans="1:12" ht="15.75" thickBot="1" x14ac:dyDescent="0.3">
      <c r="D39" s="34" t="s">
        <v>201</v>
      </c>
      <c r="E39" s="35">
        <f>SUM(E34:E38)</f>
        <v>0</v>
      </c>
      <c r="F39" s="35">
        <f t="shared" ref="F39:L39" si="10">SUM(F34:F38)</f>
        <v>0</v>
      </c>
      <c r="G39" s="35">
        <f t="shared" si="10"/>
        <v>0</v>
      </c>
      <c r="H39" s="35">
        <f t="shared" si="10"/>
        <v>0</v>
      </c>
      <c r="I39" s="35">
        <f t="shared" si="10"/>
        <v>0</v>
      </c>
      <c r="J39" s="35">
        <f t="shared" si="10"/>
        <v>0</v>
      </c>
      <c r="K39" s="168">
        <f t="shared" si="10"/>
        <v>0</v>
      </c>
      <c r="L39" s="168">
        <f t="shared" si="10"/>
        <v>0</v>
      </c>
    </row>
    <row r="40" spans="1:12" ht="15.75" thickBot="1" x14ac:dyDescent="0.3"/>
    <row r="41" spans="1:12" ht="15.75" thickBot="1" x14ac:dyDescent="0.3">
      <c r="D41" s="123" t="s">
        <v>301</v>
      </c>
      <c r="E41" s="124">
        <f t="shared" ref="E41:L41" si="11">E39+E29+E20+E9</f>
        <v>48</v>
      </c>
      <c r="F41" s="124">
        <f t="shared" si="11"/>
        <v>0</v>
      </c>
      <c r="G41" s="124">
        <f t="shared" si="11"/>
        <v>48</v>
      </c>
      <c r="H41" s="124">
        <f t="shared" si="11"/>
        <v>0</v>
      </c>
      <c r="I41" s="124">
        <f t="shared" si="11"/>
        <v>0</v>
      </c>
      <c r="J41" s="124">
        <f t="shared" si="11"/>
        <v>0</v>
      </c>
      <c r="K41" s="125">
        <f t="shared" si="11"/>
        <v>120</v>
      </c>
      <c r="L41" s="126">
        <f t="shared" si="11"/>
        <v>0</v>
      </c>
    </row>
  </sheetData>
  <mergeCells count="13">
    <mergeCell ref="B32:C32"/>
    <mergeCell ref="D32:L32"/>
    <mergeCell ref="A11:L11"/>
    <mergeCell ref="A22:L22"/>
    <mergeCell ref="A31:L31"/>
    <mergeCell ref="B23:C23"/>
    <mergeCell ref="D23:L23"/>
    <mergeCell ref="A1:L1"/>
    <mergeCell ref="A2:L2"/>
    <mergeCell ref="B3:C3"/>
    <mergeCell ref="D3:L3"/>
    <mergeCell ref="B12:C12"/>
    <mergeCell ref="D12:L12"/>
  </mergeCells>
  <dataValidations count="1">
    <dataValidation type="list" allowBlank="1" showInputMessage="1" showErrorMessage="1" sqref="F5:F8 H5:H8 J5:J8 J14:J19 H14:H19 F14:F19 J25:J28 H25:H28 F25:F28 F34:F38 H34:H38 J34:J38" xr:uid="{00000000-0002-0000-0600-000000000000}">
      <formula1>"OUI, NON"</formula1>
    </dataValidation>
  </dataValidations>
  <pageMargins left="0.7" right="0.7" top="0.75" bottom="0.75" header="0.3" footer="0.3"/>
  <pageSetup paperSize="9"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4" zoomScale="90" zoomScaleNormal="90" workbookViewId="0">
      <selection activeCell="F52" sqref="F52"/>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00" t="s">
        <v>344</v>
      </c>
      <c r="B1" s="401"/>
      <c r="C1" s="401"/>
      <c r="D1" s="401"/>
      <c r="E1" s="401"/>
      <c r="F1" s="401"/>
      <c r="G1" s="401"/>
      <c r="H1" s="401"/>
      <c r="I1" s="401"/>
      <c r="J1" s="401"/>
      <c r="K1" s="402"/>
      <c r="M1" s="443" t="s">
        <v>342</v>
      </c>
      <c r="N1" s="444"/>
      <c r="O1" s="444"/>
      <c r="P1" s="445"/>
    </row>
    <row r="2" spans="1:16" ht="16.5" thickBot="1" x14ac:dyDescent="0.3">
      <c r="A2" s="409" t="s">
        <v>68</v>
      </c>
      <c r="B2" s="410"/>
      <c r="C2" s="411"/>
      <c r="D2" s="412"/>
      <c r="E2" s="412"/>
      <c r="F2" s="412"/>
      <c r="G2" s="412"/>
      <c r="H2" s="412"/>
      <c r="I2" s="412"/>
      <c r="J2" s="412"/>
      <c r="K2" s="413"/>
    </row>
    <row r="3" spans="1:16" ht="15.75" customHeight="1" thickTop="1" x14ac:dyDescent="0.25">
      <c r="A3" s="219" t="s">
        <v>66</v>
      </c>
      <c r="B3" s="220">
        <v>57</v>
      </c>
      <c r="C3" s="403" t="s">
        <v>339</v>
      </c>
      <c r="D3" s="403"/>
      <c r="E3" s="403"/>
      <c r="F3" s="403"/>
      <c r="G3" s="403"/>
      <c r="H3" s="403"/>
      <c r="I3" s="403"/>
      <c r="J3" s="403"/>
      <c r="K3" s="404"/>
      <c r="L3" s="157"/>
      <c r="M3" s="430" t="s">
        <v>323</v>
      </c>
      <c r="N3" s="430"/>
      <c r="O3" s="430"/>
      <c r="P3" s="431"/>
    </row>
    <row r="4" spans="1:16" ht="15.75" x14ac:dyDescent="0.25">
      <c r="A4" s="13" t="s">
        <v>314</v>
      </c>
      <c r="B4" s="76">
        <v>1800</v>
      </c>
      <c r="C4" s="405" t="s">
        <v>312</v>
      </c>
      <c r="D4" s="405"/>
      <c r="E4" s="405"/>
      <c r="F4" s="405"/>
      <c r="G4" s="406">
        <f>H24+(H15/15)+(H29/15)</f>
        <v>307.22513089005236</v>
      </c>
      <c r="H4" s="407"/>
      <c r="I4" s="407"/>
      <c r="J4" s="407"/>
      <c r="K4" s="408"/>
      <c r="L4" s="157"/>
      <c r="M4" s="432"/>
      <c r="N4" s="432"/>
      <c r="O4" s="432"/>
      <c r="P4" s="433"/>
    </row>
    <row r="5" spans="1:16" ht="15.75" customHeight="1" x14ac:dyDescent="0.25">
      <c r="A5" s="13" t="s">
        <v>70</v>
      </c>
      <c r="B5" s="76">
        <v>160</v>
      </c>
      <c r="C5" s="393" t="s">
        <v>67</v>
      </c>
      <c r="D5" s="393"/>
      <c r="E5" s="393"/>
      <c r="F5" s="393"/>
      <c r="G5" s="394" t="s">
        <v>372</v>
      </c>
      <c r="H5" s="394"/>
      <c r="I5" s="394"/>
      <c r="J5" s="394"/>
      <c r="K5" s="395"/>
      <c r="L5" s="157"/>
      <c r="M5" s="432"/>
      <c r="N5" s="432"/>
      <c r="O5" s="432"/>
      <c r="P5" s="433"/>
    </row>
    <row r="6" spans="1:16" ht="15.75" x14ac:dyDescent="0.25">
      <c r="A6" s="13" t="s">
        <v>71</v>
      </c>
      <c r="B6" s="76">
        <v>300</v>
      </c>
      <c r="C6" s="393" t="s">
        <v>67</v>
      </c>
      <c r="D6" s="393"/>
      <c r="E6" s="393"/>
      <c r="F6" s="393"/>
      <c r="G6" s="394" t="s">
        <v>373</v>
      </c>
      <c r="H6" s="394"/>
      <c r="I6" s="394"/>
      <c r="J6" s="394"/>
      <c r="K6" s="395"/>
      <c r="L6" s="158"/>
      <c r="M6" s="432"/>
      <c r="N6" s="432"/>
      <c r="O6" s="432"/>
      <c r="P6" s="433"/>
    </row>
    <row r="7" spans="1:16" ht="16.5" customHeight="1" thickBot="1" x14ac:dyDescent="0.3">
      <c r="A7" s="120" t="s">
        <v>72</v>
      </c>
      <c r="B7" s="121"/>
      <c r="C7" s="399" t="s">
        <v>67</v>
      </c>
      <c r="D7" s="399"/>
      <c r="E7" s="399"/>
      <c r="F7" s="399"/>
      <c r="G7" s="414"/>
      <c r="H7" s="414"/>
      <c r="I7" s="414"/>
      <c r="J7" s="414"/>
      <c r="K7" s="415"/>
      <c r="L7" s="158"/>
      <c r="M7" s="432"/>
      <c r="N7" s="432"/>
      <c r="O7" s="432"/>
      <c r="P7" s="433"/>
    </row>
    <row r="8" spans="1:16" ht="15" customHeight="1" x14ac:dyDescent="0.25">
      <c r="A8" s="388" t="s">
        <v>82</v>
      </c>
      <c r="B8" s="389"/>
      <c r="C8" s="390"/>
      <c r="D8" s="391"/>
      <c r="E8" s="391"/>
      <c r="F8" s="391"/>
      <c r="G8" s="391"/>
      <c r="H8" s="391"/>
      <c r="I8" s="391"/>
      <c r="J8" s="391"/>
      <c r="K8" s="392"/>
      <c r="L8" s="159"/>
      <c r="M8" s="434" t="s">
        <v>341</v>
      </c>
      <c r="N8" s="432"/>
      <c r="O8" s="432"/>
      <c r="P8" s="433"/>
    </row>
    <row r="9" spans="1:16" ht="15.75" x14ac:dyDescent="0.25">
      <c r="A9" s="13" t="s">
        <v>315</v>
      </c>
      <c r="B9" s="36">
        <v>1</v>
      </c>
      <c r="C9" s="416" t="s">
        <v>340</v>
      </c>
      <c r="D9" s="417"/>
      <c r="E9" s="417"/>
      <c r="F9" s="417"/>
      <c r="G9" s="417"/>
      <c r="H9" s="417"/>
      <c r="I9" s="417"/>
      <c r="J9" s="417"/>
      <c r="K9" s="418"/>
      <c r="L9" s="159"/>
      <c r="M9" s="434"/>
      <c r="N9" s="432"/>
      <c r="O9" s="432"/>
      <c r="P9" s="433"/>
    </row>
    <row r="10" spans="1:16" ht="15.75" x14ac:dyDescent="0.25">
      <c r="A10" s="13" t="s">
        <v>73</v>
      </c>
      <c r="B10" s="36">
        <v>6</v>
      </c>
      <c r="C10" s="419"/>
      <c r="D10" s="251"/>
      <c r="E10" s="251"/>
      <c r="F10" s="251"/>
      <c r="G10" s="251"/>
      <c r="H10" s="251"/>
      <c r="I10" s="251"/>
      <c r="J10" s="251"/>
      <c r="K10" s="420"/>
      <c r="L10" s="159"/>
      <c r="M10" s="434"/>
      <c r="N10" s="432"/>
      <c r="O10" s="432"/>
      <c r="P10" s="433"/>
    </row>
    <row r="11" spans="1:16" ht="15.75" x14ac:dyDescent="0.25">
      <c r="A11" s="13" t="s">
        <v>74</v>
      </c>
      <c r="B11" s="36">
        <v>7</v>
      </c>
      <c r="C11" s="419"/>
      <c r="D11" s="251"/>
      <c r="E11" s="251"/>
      <c r="F11" s="251"/>
      <c r="G11" s="251"/>
      <c r="H11" s="251"/>
      <c r="I11" s="251"/>
      <c r="J11" s="251"/>
      <c r="K11" s="420"/>
      <c r="L11" s="159"/>
      <c r="M11" s="434"/>
      <c r="N11" s="432"/>
      <c r="O11" s="432"/>
      <c r="P11" s="433"/>
    </row>
    <row r="12" spans="1:16" ht="16.5" thickBot="1" x14ac:dyDescent="0.3">
      <c r="A12" s="120" t="s">
        <v>75</v>
      </c>
      <c r="B12" s="215"/>
      <c r="C12" s="421"/>
      <c r="D12" s="422"/>
      <c r="E12" s="422"/>
      <c r="F12" s="422"/>
      <c r="G12" s="422"/>
      <c r="H12" s="422"/>
      <c r="I12" s="422"/>
      <c r="J12" s="422"/>
      <c r="K12" s="423"/>
      <c r="L12" s="159"/>
      <c r="M12" s="434"/>
      <c r="N12" s="432"/>
      <c r="O12" s="432"/>
      <c r="P12" s="433"/>
    </row>
    <row r="13" spans="1:16" ht="17.100000000000001" customHeight="1" thickBot="1" x14ac:dyDescent="0.3">
      <c r="A13" s="438" t="s">
        <v>69</v>
      </c>
      <c r="B13" s="439"/>
      <c r="C13" s="439"/>
      <c r="D13" s="439"/>
      <c r="E13" s="439"/>
      <c r="F13" s="439"/>
      <c r="G13" s="439"/>
      <c r="H13" s="439"/>
      <c r="I13" s="439"/>
      <c r="J13" s="439"/>
      <c r="K13" s="440"/>
      <c r="L13" s="158"/>
      <c r="M13" s="435"/>
      <c r="N13" s="436"/>
      <c r="O13" s="436"/>
      <c r="P13" s="437"/>
    </row>
    <row r="14" spans="1:16" ht="49.35" customHeight="1" thickBot="1" x14ac:dyDescent="0.3">
      <c r="A14" s="441"/>
      <c r="B14" s="442"/>
      <c r="C14" s="106" t="s">
        <v>302</v>
      </c>
      <c r="D14" s="77" t="s">
        <v>275</v>
      </c>
      <c r="E14" s="106" t="s">
        <v>303</v>
      </c>
      <c r="F14" s="106" t="s">
        <v>304</v>
      </c>
      <c r="G14" s="110" t="s">
        <v>300</v>
      </c>
      <c r="H14" s="106" t="s">
        <v>276</v>
      </c>
      <c r="I14" s="155"/>
      <c r="J14" s="122"/>
      <c r="K14" s="122"/>
      <c r="L14" s="122"/>
      <c r="M14" s="107"/>
      <c r="N14" s="107"/>
      <c r="O14" s="107"/>
      <c r="P14" s="107"/>
    </row>
    <row r="15" spans="1:16" ht="14.45" customHeight="1" thickTop="1" x14ac:dyDescent="0.25">
      <c r="A15" s="383" t="s">
        <v>277</v>
      </c>
      <c r="B15" s="127" t="s">
        <v>309</v>
      </c>
      <c r="C15" s="78">
        <f>SUM(C16:C21)</f>
        <v>72</v>
      </c>
      <c r="D15" s="79">
        <f>SUM(D16:D21)</f>
        <v>48</v>
      </c>
      <c r="E15" s="79">
        <f>SUM(E16:E21)</f>
        <v>0</v>
      </c>
      <c r="F15" s="79">
        <f>SUM(F16:F21)</f>
        <v>120</v>
      </c>
      <c r="G15" s="79">
        <f>SUM(G16:G21)</f>
        <v>0</v>
      </c>
      <c r="H15" s="80">
        <f>G15*51.39</f>
        <v>0</v>
      </c>
      <c r="I15" s="160"/>
      <c r="J15" s="424" t="s">
        <v>322</v>
      </c>
      <c r="K15" s="424"/>
      <c r="L15" s="425"/>
    </row>
    <row r="16" spans="1:16" x14ac:dyDescent="0.25">
      <c r="A16" s="384"/>
      <c r="B16" s="128" t="s">
        <v>202</v>
      </c>
      <c r="C16" s="222">
        <f>'6. MAQUETTE'!E9*1.5</f>
        <v>36</v>
      </c>
      <c r="D16" s="222">
        <f>'6. MAQUETTE'!G9</f>
        <v>24</v>
      </c>
      <c r="E16" s="222">
        <f>'6. MAQUETTE'!I5*2/3</f>
        <v>0</v>
      </c>
      <c r="F16" s="222">
        <f t="shared" ref="F16:F19" si="0">C16+D16+E16</f>
        <v>60</v>
      </c>
      <c r="G16" s="223">
        <f>'6. MAQUETTE'!L9</f>
        <v>0</v>
      </c>
      <c r="H16" s="224">
        <f>G16*51.39</f>
        <v>0</v>
      </c>
      <c r="I16" s="160"/>
      <c r="J16" s="426"/>
      <c r="K16" s="426"/>
      <c r="L16" s="427"/>
    </row>
    <row r="17" spans="1:13" x14ac:dyDescent="0.25">
      <c r="A17" s="384"/>
      <c r="B17" s="128" t="s">
        <v>203</v>
      </c>
      <c r="C17" s="222">
        <f>'6. MAQUETTE'!E20*1.5</f>
        <v>36</v>
      </c>
      <c r="D17" s="222">
        <f>'6. MAQUETTE'!G20</f>
        <v>24</v>
      </c>
      <c r="E17" s="222">
        <f>'6. MAQUETTE'!I20*2/3</f>
        <v>0</v>
      </c>
      <c r="F17" s="222">
        <f t="shared" si="0"/>
        <v>60</v>
      </c>
      <c r="G17" s="223">
        <f>'6. MAQUETTE'!L20</f>
        <v>0</v>
      </c>
      <c r="H17" s="224">
        <f t="shared" ref="H17:H21" si="1">G17*51.39</f>
        <v>0</v>
      </c>
      <c r="I17" s="160"/>
      <c r="J17" s="426"/>
      <c r="K17" s="426"/>
      <c r="L17" s="427"/>
    </row>
    <row r="18" spans="1:13" ht="15.75" thickBot="1" x14ac:dyDescent="0.3">
      <c r="A18" s="384"/>
      <c r="B18" s="128" t="s">
        <v>204</v>
      </c>
      <c r="C18" s="222">
        <f>'6. MAQUETTE'!E29*1.5</f>
        <v>0</v>
      </c>
      <c r="D18" s="222">
        <f>'6. MAQUETTE'!G29</f>
        <v>0</v>
      </c>
      <c r="E18" s="222">
        <f>'6. MAQUETTE'!I29*2/3</f>
        <v>0</v>
      </c>
      <c r="F18" s="222">
        <f t="shared" si="0"/>
        <v>0</v>
      </c>
      <c r="G18" s="223">
        <f>'6. MAQUETTE'!L29</f>
        <v>0</v>
      </c>
      <c r="H18" s="224">
        <f t="shared" si="1"/>
        <v>0</v>
      </c>
      <c r="I18" s="160"/>
      <c r="J18" s="428"/>
      <c r="K18" s="428"/>
      <c r="L18" s="429"/>
      <c r="M18" s="156"/>
    </row>
    <row r="19" spans="1:13" ht="15.75" thickTop="1" x14ac:dyDescent="0.25">
      <c r="A19" s="384"/>
      <c r="B19" s="128" t="s">
        <v>205</v>
      </c>
      <c r="C19" s="222">
        <f>'6. MAQUETTE'!E39*1.5</f>
        <v>0</v>
      </c>
      <c r="D19" s="222">
        <f>'6. MAQUETTE'!G39</f>
        <v>0</v>
      </c>
      <c r="E19" s="222">
        <f>'6. MAQUETTE'!I39*2/3</f>
        <v>0</v>
      </c>
      <c r="F19" s="222">
        <f t="shared" si="0"/>
        <v>0</v>
      </c>
      <c r="G19" s="223">
        <f>'6. MAQUETTE'!L39</f>
        <v>0</v>
      </c>
      <c r="H19" s="224">
        <f t="shared" si="1"/>
        <v>0</v>
      </c>
      <c r="I19" s="111"/>
      <c r="J19" s="111"/>
      <c r="K19" s="111"/>
      <c r="L19" s="111"/>
    </row>
    <row r="20" spans="1:13" x14ac:dyDescent="0.25">
      <c r="A20" s="384"/>
      <c r="B20" s="128" t="s">
        <v>278</v>
      </c>
      <c r="C20" s="82"/>
      <c r="D20" s="82"/>
      <c r="E20" s="82"/>
      <c r="F20" s="82"/>
      <c r="G20" s="108"/>
      <c r="H20" s="81">
        <f t="shared" si="1"/>
        <v>0</v>
      </c>
      <c r="I20" s="111"/>
      <c r="J20" s="111"/>
      <c r="K20" s="111"/>
      <c r="L20" s="111"/>
    </row>
    <row r="21" spans="1:13" ht="15.75" thickBot="1" x14ac:dyDescent="0.3">
      <c r="A21" s="385"/>
      <c r="B21" s="129" t="s">
        <v>279</v>
      </c>
      <c r="C21" s="83"/>
      <c r="D21" s="83"/>
      <c r="E21" s="83"/>
      <c r="F21" s="83"/>
      <c r="G21" s="109"/>
      <c r="H21" s="84">
        <f t="shared" si="1"/>
        <v>0</v>
      </c>
      <c r="I21" s="111"/>
      <c r="J21" s="111"/>
      <c r="K21" s="111"/>
      <c r="L21" s="111"/>
    </row>
    <row r="22" spans="1:13" ht="15" customHeight="1" x14ac:dyDescent="0.25">
      <c r="A22" s="386" t="s">
        <v>313</v>
      </c>
      <c r="B22" s="130" t="s">
        <v>280</v>
      </c>
      <c r="C22" s="134"/>
      <c r="D22" s="134"/>
      <c r="E22" s="134"/>
      <c r="F22" s="85">
        <v>573</v>
      </c>
      <c r="G22" s="134"/>
      <c r="H22" s="134"/>
      <c r="I22" s="111"/>
      <c r="J22" s="111"/>
      <c r="K22" s="111"/>
      <c r="L22" s="111"/>
    </row>
    <row r="23" spans="1:13" ht="15.75" thickBot="1" x14ac:dyDescent="0.3">
      <c r="A23" s="386"/>
      <c r="B23" s="131" t="s">
        <v>281</v>
      </c>
      <c r="C23" s="134"/>
      <c r="D23" s="134"/>
      <c r="E23" s="134"/>
      <c r="F23" s="86">
        <v>1467</v>
      </c>
      <c r="G23" s="134"/>
      <c r="H23" s="134"/>
      <c r="I23" s="111"/>
      <c r="J23" s="161"/>
      <c r="K23" s="161"/>
      <c r="L23" s="161"/>
      <c r="M23" s="162"/>
    </row>
    <row r="24" spans="1:13" ht="43.35" customHeight="1" thickTop="1" thickBot="1" x14ac:dyDescent="0.3">
      <c r="A24" s="387"/>
      <c r="B24" s="132" t="s">
        <v>282</v>
      </c>
      <c r="C24" s="134"/>
      <c r="D24" s="134"/>
      <c r="E24" s="134"/>
      <c r="F24" s="134"/>
      <c r="G24" s="134"/>
      <c r="H24" s="225">
        <f>IF(F15&gt;F22,F23,(F15/F22)*F23)</f>
        <v>307.22513089005236</v>
      </c>
      <c r="J24" s="396" t="s">
        <v>316</v>
      </c>
      <c r="K24" s="397"/>
      <c r="L24" s="397"/>
      <c r="M24" s="398"/>
    </row>
    <row r="25" spans="1:13" ht="15" customHeight="1" x14ac:dyDescent="0.25">
      <c r="A25" s="460" t="s">
        <v>77</v>
      </c>
      <c r="B25" s="112" t="s">
        <v>78</v>
      </c>
      <c r="C25" s="118"/>
      <c r="D25" s="118"/>
      <c r="E25" s="118"/>
      <c r="F25" s="118"/>
      <c r="G25" s="118"/>
      <c r="H25" s="226"/>
      <c r="I25" s="119"/>
      <c r="J25" s="119"/>
      <c r="K25" s="119"/>
      <c r="L25" s="119"/>
    </row>
    <row r="26" spans="1:13" ht="15" customHeight="1" x14ac:dyDescent="0.25">
      <c r="A26" s="386"/>
      <c r="B26" s="112" t="s">
        <v>79</v>
      </c>
      <c r="C26" s="118"/>
      <c r="D26" s="118"/>
      <c r="E26" s="118"/>
      <c r="F26" s="118"/>
      <c r="G26" s="118"/>
      <c r="H26" s="226"/>
      <c r="I26" s="119"/>
      <c r="J26" s="119"/>
      <c r="K26" s="119"/>
      <c r="L26" s="119"/>
    </row>
    <row r="27" spans="1:13" ht="15" customHeight="1" x14ac:dyDescent="0.25">
      <c r="A27" s="386"/>
      <c r="B27" s="113" t="s">
        <v>80</v>
      </c>
      <c r="C27" s="118"/>
      <c r="D27" s="118"/>
      <c r="E27" s="118"/>
      <c r="F27" s="118"/>
      <c r="G27" s="118"/>
      <c r="H27" s="226"/>
      <c r="I27" s="119"/>
      <c r="J27" s="119"/>
      <c r="K27" s="119"/>
      <c r="L27" s="119"/>
    </row>
    <row r="28" spans="1:13" ht="15" customHeight="1" x14ac:dyDescent="0.25">
      <c r="A28" s="386"/>
      <c r="B28" s="113" t="s">
        <v>81</v>
      </c>
      <c r="C28" s="118"/>
      <c r="D28" s="118"/>
      <c r="E28" s="118"/>
      <c r="F28" s="118"/>
      <c r="G28" s="118"/>
      <c r="H28" s="226"/>
      <c r="I28" s="119"/>
      <c r="J28" s="119"/>
      <c r="K28" s="119"/>
      <c r="L28" s="119"/>
    </row>
    <row r="29" spans="1:13" ht="15.75" thickBot="1" x14ac:dyDescent="0.3">
      <c r="A29" s="387"/>
      <c r="B29" s="114" t="s">
        <v>311</v>
      </c>
      <c r="C29" s="115"/>
      <c r="D29" s="116"/>
      <c r="E29" s="116"/>
      <c r="F29" s="116"/>
      <c r="G29" s="116"/>
      <c r="H29" s="117">
        <f>SUM(H25:H28)</f>
        <v>0</v>
      </c>
    </row>
    <row r="30" spans="1:13" ht="15.75" thickBot="1" x14ac:dyDescent="0.3"/>
    <row r="31" spans="1:13" ht="32.1" customHeight="1" thickTop="1" thickBot="1" x14ac:dyDescent="0.3">
      <c r="A31" s="461" t="s">
        <v>283</v>
      </c>
      <c r="B31" s="462"/>
      <c r="C31" s="463">
        <f>(H15+H29)/(B4-H24)</f>
        <v>0</v>
      </c>
      <c r="D31" s="464"/>
      <c r="E31" s="464"/>
      <c r="F31" s="465"/>
      <c r="G31" s="87"/>
      <c r="J31" s="396" t="s">
        <v>324</v>
      </c>
      <c r="K31" s="397"/>
      <c r="L31" s="397"/>
      <c r="M31" s="398"/>
    </row>
    <row r="32" spans="1:13" ht="32.1" customHeight="1" thickTop="1" thickBot="1" x14ac:dyDescent="0.3">
      <c r="A32" s="466" t="s">
        <v>284</v>
      </c>
      <c r="B32" s="467"/>
      <c r="C32" s="468">
        <f>IF(C31/15&lt;0,"--",IF(C31/15&lt;=1,1,C31/15))</f>
        <v>1</v>
      </c>
      <c r="D32" s="469"/>
      <c r="E32" s="469"/>
      <c r="F32" s="470"/>
      <c r="G32" s="87"/>
    </row>
    <row r="33" spans="1:13" ht="15" customHeight="1" thickBot="1" x14ac:dyDescent="0.3">
      <c r="A33" s="88"/>
      <c r="B33" s="88"/>
      <c r="C33" s="89"/>
      <c r="D33" s="89"/>
      <c r="E33" s="89"/>
      <c r="F33" s="89"/>
      <c r="G33" s="87"/>
    </row>
    <row r="34" spans="1:13" ht="16.350000000000001" customHeight="1" thickTop="1" thickBot="1" x14ac:dyDescent="0.3">
      <c r="C34" s="471" t="s">
        <v>321</v>
      </c>
      <c r="E34" s="89"/>
      <c r="F34" s="473" t="s">
        <v>320</v>
      </c>
      <c r="G34" s="474"/>
      <c r="H34" s="475"/>
      <c r="K34" s="446" t="s">
        <v>343</v>
      </c>
      <c r="L34" s="447"/>
      <c r="M34" s="448"/>
    </row>
    <row r="35" spans="1:13" ht="46.35" customHeight="1" thickBot="1" x14ac:dyDescent="0.3">
      <c r="C35" s="472"/>
      <c r="E35" s="89"/>
      <c r="F35" s="90" t="s">
        <v>285</v>
      </c>
      <c r="G35" s="91" t="s">
        <v>286</v>
      </c>
      <c r="H35" s="92" t="s">
        <v>287</v>
      </c>
    </row>
    <row r="36" spans="1:13" ht="15.75" x14ac:dyDescent="0.25">
      <c r="A36" s="453" t="s">
        <v>76</v>
      </c>
      <c r="B36" s="150" t="s">
        <v>288</v>
      </c>
      <c r="C36" s="151">
        <f>H15*F43</f>
        <v>0</v>
      </c>
      <c r="D36" s="95"/>
      <c r="E36" s="96" t="s">
        <v>308</v>
      </c>
      <c r="F36" s="221">
        <f>B9</f>
        <v>1</v>
      </c>
      <c r="G36" s="97">
        <f>B4</f>
        <v>1800</v>
      </c>
      <c r="H36" s="98">
        <f>F36*G36</f>
        <v>1800</v>
      </c>
    </row>
    <row r="37" spans="1:13" ht="15.75" x14ac:dyDescent="0.25">
      <c r="A37" s="454"/>
      <c r="B37" s="93" t="s">
        <v>289</v>
      </c>
      <c r="C37" s="94">
        <f>F40*H24</f>
        <v>4301.1518324607332</v>
      </c>
      <c r="D37" s="87"/>
      <c r="E37" s="99" t="s">
        <v>305</v>
      </c>
      <c r="F37" s="221">
        <f>B10</f>
        <v>6</v>
      </c>
      <c r="G37" s="100">
        <f>B5</f>
        <v>160</v>
      </c>
      <c r="H37" s="14">
        <f t="shared" ref="H37:H39" si="2">F37*G37</f>
        <v>960</v>
      </c>
    </row>
    <row r="38" spans="1:13" ht="16.5" thickBot="1" x14ac:dyDescent="0.3">
      <c r="A38" s="454"/>
      <c r="B38" s="139" t="s">
        <v>310</v>
      </c>
      <c r="C38" s="140">
        <f>H29</f>
        <v>0</v>
      </c>
      <c r="D38" s="87"/>
      <c r="E38" s="99" t="s">
        <v>306</v>
      </c>
      <c r="F38" s="221">
        <f>B11</f>
        <v>7</v>
      </c>
      <c r="G38" s="100">
        <f>B6</f>
        <v>300</v>
      </c>
      <c r="H38" s="14">
        <f t="shared" si="2"/>
        <v>2100</v>
      </c>
    </row>
    <row r="39" spans="1:13" ht="16.5" thickBot="1" x14ac:dyDescent="0.3">
      <c r="A39" s="455"/>
      <c r="B39" s="153" t="s">
        <v>290</v>
      </c>
      <c r="C39" s="154">
        <f>C36+C37+C38</f>
        <v>4301.1518324607332</v>
      </c>
      <c r="D39" s="87"/>
      <c r="E39" s="99" t="s">
        <v>307</v>
      </c>
      <c r="F39" s="221">
        <f>B12</f>
        <v>0</v>
      </c>
      <c r="G39" s="100">
        <f>B7</f>
        <v>0</v>
      </c>
      <c r="H39" s="14">
        <f t="shared" si="2"/>
        <v>0</v>
      </c>
    </row>
    <row r="40" spans="1:13" ht="16.5" thickBot="1" x14ac:dyDescent="0.3">
      <c r="A40" s="456"/>
      <c r="B40" s="141" t="s">
        <v>291</v>
      </c>
      <c r="C40" s="142">
        <f>IFERROR(C39/F40,"0 €")</f>
        <v>307.22513089005236</v>
      </c>
      <c r="D40" s="87"/>
      <c r="E40" s="101" t="s">
        <v>209</v>
      </c>
      <c r="F40" s="102">
        <f>SUM(F36:F39)</f>
        <v>14</v>
      </c>
      <c r="G40" s="103"/>
      <c r="H40" s="104">
        <f>SUM(H36:H39)</f>
        <v>4860</v>
      </c>
    </row>
    <row r="41" spans="1:13" ht="16.5" thickBot="1" x14ac:dyDescent="0.3">
      <c r="A41" s="451" t="s">
        <v>287</v>
      </c>
      <c r="B41" s="143" t="s">
        <v>292</v>
      </c>
      <c r="C41" s="144">
        <f>H36+H37+H38+H39</f>
        <v>4860</v>
      </c>
      <c r="D41" s="87"/>
      <c r="E41" s="459" t="s">
        <v>293</v>
      </c>
      <c r="F41" s="441"/>
      <c r="G41" s="441"/>
      <c r="H41" s="105">
        <f>IFERROR(H40/F40,0)</f>
        <v>347.14285714285717</v>
      </c>
    </row>
    <row r="42" spans="1:13" ht="16.5" thickBot="1" x14ac:dyDescent="0.3">
      <c r="A42" s="452"/>
      <c r="B42" s="145" t="s">
        <v>293</v>
      </c>
      <c r="C42" s="146">
        <f>IFERROR(C41/F40,"0 €")</f>
        <v>347.14285714285717</v>
      </c>
      <c r="D42" s="87"/>
    </row>
    <row r="43" spans="1:13" ht="16.5" thickBot="1" x14ac:dyDescent="0.3">
      <c r="A43" s="457" t="s">
        <v>294</v>
      </c>
      <c r="B43" s="148" t="s">
        <v>295</v>
      </c>
      <c r="C43" s="149">
        <f>C41-C39</f>
        <v>558.8481675392668</v>
      </c>
      <c r="E43" s="123" t="s">
        <v>318</v>
      </c>
      <c r="F43" s="136">
        <f>IF(F40/15&lt;=0,"0",IF(F40/15&lt;=1,1,IF(F40/15&lt;=2,2,IF(F40/15&lt;=3,3,IF(F40/15&lt;=4,4,IF(F40/15&lt;=5,5,IF(F40/15&lt;=6,6,IF(F40/15&lt;=7,7,IF(F40/15&lt;=8,8,F40/15)))))))))</f>
        <v>1</v>
      </c>
    </row>
    <row r="44" spans="1:13" ht="16.5" thickBot="1" x14ac:dyDescent="0.3">
      <c r="A44" s="458"/>
      <c r="B44" s="152" t="s">
        <v>296</v>
      </c>
      <c r="C44" s="147">
        <f>C42-C40</f>
        <v>39.917726252804812</v>
      </c>
      <c r="E44" s="137" t="s">
        <v>319</v>
      </c>
    </row>
    <row r="45" spans="1:13" x14ac:dyDescent="0.25">
      <c r="A45" s="74"/>
      <c r="E45" s="138" t="s">
        <v>317</v>
      </c>
    </row>
    <row r="46" spans="1:13" x14ac:dyDescent="0.25">
      <c r="B46" s="135"/>
      <c r="C46" s="135" t="str">
        <f>IF(C43=0,"autofinancé",IF(C43&lt;0,"déficitaire","excédentaire"))</f>
        <v>excédentaire</v>
      </c>
      <c r="E46" s="87"/>
    </row>
    <row r="47" spans="1:13" x14ac:dyDescent="0.25">
      <c r="E47" s="87"/>
    </row>
    <row r="49" spans="1:3" x14ac:dyDescent="0.25">
      <c r="A49" s="216" t="s">
        <v>336</v>
      </c>
      <c r="B49" s="217"/>
      <c r="C49" s="218">
        <f>'2.DESCRIPTION FORMATION'!C70</f>
        <v>0</v>
      </c>
    </row>
    <row r="51" spans="1:3" ht="15.75" thickBot="1" x14ac:dyDescent="0.3"/>
    <row r="52" spans="1:3" ht="57.75" customHeight="1" thickBot="1" x14ac:dyDescent="0.3">
      <c r="A52" s="449" t="s">
        <v>224</v>
      </c>
      <c r="B52" s="450"/>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C4" sqref="C4:D4"/>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83" t="s">
        <v>345</v>
      </c>
      <c r="B1" s="483"/>
      <c r="C1" s="483"/>
      <c r="D1" s="483"/>
      <c r="E1" s="483"/>
      <c r="F1" s="483"/>
      <c r="G1" s="483"/>
      <c r="H1" s="483"/>
      <c r="I1" s="483"/>
      <c r="J1" s="483"/>
      <c r="K1" s="483"/>
    </row>
    <row r="2" spans="1:11" ht="30" customHeight="1" x14ac:dyDescent="0.25">
      <c r="A2" s="481" t="s">
        <v>226</v>
      </c>
      <c r="B2" s="481"/>
      <c r="C2" s="481"/>
      <c r="D2" s="481"/>
      <c r="E2" s="481"/>
      <c r="F2" s="481"/>
      <c r="G2" s="481"/>
      <c r="H2" s="481"/>
      <c r="I2" s="481"/>
      <c r="J2" s="481"/>
      <c r="K2" s="481"/>
    </row>
    <row r="3" spans="1:11" ht="15.75" x14ac:dyDescent="0.25">
      <c r="A3" s="70" t="s">
        <v>175</v>
      </c>
      <c r="B3" s="17"/>
      <c r="C3" s="480" t="s">
        <v>412</v>
      </c>
      <c r="D3" s="480"/>
      <c r="E3" s="480" t="s">
        <v>413</v>
      </c>
      <c r="F3" s="480"/>
      <c r="G3" s="480"/>
      <c r="H3" s="480"/>
      <c r="I3" s="480"/>
      <c r="J3" s="480"/>
      <c r="K3" s="480"/>
    </row>
    <row r="4" spans="1:11" ht="15.75" x14ac:dyDescent="0.25">
      <c r="A4" s="70" t="s">
        <v>177</v>
      </c>
      <c r="B4" s="17"/>
      <c r="C4" s="480" t="s">
        <v>167</v>
      </c>
      <c r="D4" s="480"/>
      <c r="E4" s="480" t="s">
        <v>176</v>
      </c>
      <c r="F4" s="480"/>
      <c r="G4" s="480"/>
      <c r="H4" s="480"/>
      <c r="I4" s="480"/>
      <c r="J4" s="480"/>
      <c r="K4" s="480"/>
    </row>
    <row r="5" spans="1:11" ht="27.75" customHeight="1" x14ac:dyDescent="0.25">
      <c r="A5" s="70" t="s">
        <v>244</v>
      </c>
      <c r="B5" s="26"/>
      <c r="C5" s="480" t="s">
        <v>167</v>
      </c>
      <c r="D5" s="480"/>
      <c r="E5" s="477" t="s">
        <v>240</v>
      </c>
      <c r="F5" s="478"/>
      <c r="G5" s="478"/>
      <c r="H5" s="478"/>
      <c r="I5" s="478"/>
      <c r="J5" s="478"/>
      <c r="K5" s="479"/>
    </row>
    <row r="6" spans="1:11" ht="39.75" customHeight="1" x14ac:dyDescent="0.25">
      <c r="A6" s="71" t="s">
        <v>225</v>
      </c>
      <c r="B6" s="52"/>
      <c r="C6" s="476" t="s">
        <v>167</v>
      </c>
      <c r="D6" s="476"/>
      <c r="E6" s="477" t="s">
        <v>240</v>
      </c>
      <c r="F6" s="478"/>
      <c r="G6" s="478"/>
      <c r="H6" s="478"/>
      <c r="I6" s="478"/>
      <c r="J6" s="478"/>
      <c r="K6" s="479"/>
    </row>
    <row r="7" spans="1:11" ht="15.75" x14ac:dyDescent="0.25">
      <c r="A7" s="482" t="s">
        <v>179</v>
      </c>
      <c r="B7" s="482"/>
      <c r="C7" s="482"/>
      <c r="D7" s="482"/>
      <c r="E7" s="482"/>
      <c r="F7" s="482"/>
      <c r="G7" s="482"/>
      <c r="H7" s="482"/>
      <c r="I7" s="482"/>
      <c r="J7" s="482"/>
      <c r="K7" s="482"/>
    </row>
    <row r="8" spans="1:11" ht="30.75" customHeight="1" x14ac:dyDescent="0.25">
      <c r="A8" s="70" t="s">
        <v>9</v>
      </c>
      <c r="B8" s="26"/>
      <c r="C8" s="476" t="s">
        <v>167</v>
      </c>
      <c r="D8" s="476"/>
      <c r="E8" s="477" t="s">
        <v>240</v>
      </c>
      <c r="F8" s="478"/>
      <c r="G8" s="478"/>
      <c r="H8" s="478"/>
      <c r="I8" s="478"/>
      <c r="J8" s="478"/>
      <c r="K8" s="479"/>
    </row>
    <row r="9" spans="1:11" ht="34.5" customHeight="1" x14ac:dyDescent="0.25">
      <c r="A9" s="70" t="s">
        <v>239</v>
      </c>
      <c r="B9" s="26"/>
      <c r="C9" s="476" t="s">
        <v>167</v>
      </c>
      <c r="D9" s="476"/>
      <c r="E9" s="477" t="s">
        <v>240</v>
      </c>
      <c r="F9" s="478"/>
      <c r="G9" s="478"/>
      <c r="H9" s="478"/>
      <c r="I9" s="478"/>
      <c r="J9" s="478"/>
      <c r="K9" s="479"/>
    </row>
    <row r="10" spans="1:11" ht="17.25" customHeight="1" x14ac:dyDescent="0.25">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55" t="s">
        <v>337</v>
      </c>
      <c r="B1" s="256"/>
      <c r="C1" s="256"/>
    </row>
    <row r="2" spans="1:3" ht="15.75" thickBot="1" x14ac:dyDescent="0.3">
      <c r="A2" s="308" t="s">
        <v>193</v>
      </c>
      <c r="B2" s="308"/>
      <c r="C2" s="308"/>
    </row>
    <row r="3" spans="1:3" ht="16.5" thickBot="1" x14ac:dyDescent="0.3">
      <c r="A3" s="484" t="s">
        <v>210</v>
      </c>
      <c r="B3" s="485"/>
      <c r="C3" s="486"/>
    </row>
    <row r="4" spans="1:3" ht="15.75" x14ac:dyDescent="0.25">
      <c r="A4" s="43"/>
      <c r="B4" s="43" t="s">
        <v>211</v>
      </c>
      <c r="C4" s="43" t="s">
        <v>212</v>
      </c>
    </row>
    <row r="5" spans="1:3" x14ac:dyDescent="0.25">
      <c r="A5" s="44" t="s">
        <v>213</v>
      </c>
      <c r="B5" s="15"/>
      <c r="C5" s="16"/>
    </row>
    <row r="6" spans="1:3" x14ac:dyDescent="0.25">
      <c r="A6" s="44" t="s">
        <v>214</v>
      </c>
      <c r="B6" s="45">
        <v>0</v>
      </c>
      <c r="C6" s="45">
        <v>0</v>
      </c>
    </row>
    <row r="7" spans="1:3" x14ac:dyDescent="0.25">
      <c r="A7" s="46" t="s">
        <v>215</v>
      </c>
      <c r="B7" s="47"/>
      <c r="C7" s="16"/>
    </row>
    <row r="8" spans="1:3" x14ac:dyDescent="0.25">
      <c r="A8" s="46" t="s">
        <v>216</v>
      </c>
      <c r="B8" s="47"/>
      <c r="C8" s="48"/>
    </row>
    <row r="9" spans="1:3" x14ac:dyDescent="0.25">
      <c r="A9" s="44" t="s">
        <v>217</v>
      </c>
      <c r="B9" s="47"/>
      <c r="C9" s="48"/>
    </row>
    <row r="10" spans="1:3" x14ac:dyDescent="0.25">
      <c r="A10" s="44" t="s">
        <v>218</v>
      </c>
      <c r="B10" s="47"/>
      <c r="C10" s="48"/>
    </row>
    <row r="11" spans="1:3" x14ac:dyDescent="0.25">
      <c r="A11" s="46" t="s">
        <v>219</v>
      </c>
      <c r="B11" s="47"/>
      <c r="C11" s="48"/>
    </row>
    <row r="12" spans="1:3" x14ac:dyDescent="0.25">
      <c r="A12" s="46" t="s">
        <v>261</v>
      </c>
      <c r="B12" s="47"/>
      <c r="C12" s="49"/>
    </row>
    <row r="13" spans="1:3" x14ac:dyDescent="0.25">
      <c r="A13" s="44" t="s">
        <v>220</v>
      </c>
      <c r="B13" s="47"/>
      <c r="C13" s="49"/>
    </row>
    <row r="14" spans="1:3" x14ac:dyDescent="0.25">
      <c r="A14" s="44" t="s">
        <v>221</v>
      </c>
      <c r="B14" s="47"/>
      <c r="C14" s="49"/>
    </row>
    <row r="15" spans="1:3" x14ac:dyDescent="0.25">
      <c r="A15" s="46" t="s">
        <v>222</v>
      </c>
      <c r="B15" s="47"/>
      <c r="C15" s="49"/>
    </row>
    <row r="19" spans="1:2" ht="15.75" thickBot="1" x14ac:dyDescent="0.3"/>
    <row r="20" spans="1:2" ht="65.25" customHeight="1" thickBot="1" x14ac:dyDescent="0.3">
      <c r="A20" s="50" t="s">
        <v>223</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31</v>
      </c>
      <c r="D2" t="s">
        <v>43</v>
      </c>
      <c r="E2" t="s">
        <v>59</v>
      </c>
      <c r="F2" t="s">
        <v>84</v>
      </c>
      <c r="G2" t="s">
        <v>123</v>
      </c>
      <c r="H2" t="s">
        <v>146</v>
      </c>
      <c r="I2" t="s">
        <v>153</v>
      </c>
      <c r="J2" t="s">
        <v>161</v>
      </c>
      <c r="K2" t="s">
        <v>164</v>
      </c>
      <c r="L2" t="s">
        <v>168</v>
      </c>
    </row>
    <row r="3" spans="1:12" x14ac:dyDescent="0.25">
      <c r="A3" t="s">
        <v>2</v>
      </c>
      <c r="B3" t="s">
        <v>6</v>
      </c>
      <c r="C3" t="s">
        <v>32</v>
      </c>
      <c r="D3" t="s">
        <v>44</v>
      </c>
      <c r="E3" t="s">
        <v>60</v>
      </c>
      <c r="F3" t="s">
        <v>85</v>
      </c>
      <c r="G3" t="s">
        <v>124</v>
      </c>
      <c r="H3" t="s">
        <v>147</v>
      </c>
      <c r="I3" t="s">
        <v>154</v>
      </c>
      <c r="J3" t="s">
        <v>160</v>
      </c>
      <c r="K3" t="s">
        <v>165</v>
      </c>
      <c r="L3" t="s">
        <v>170</v>
      </c>
    </row>
    <row r="4" spans="1:12" x14ac:dyDescent="0.25">
      <c r="A4" t="s">
        <v>3</v>
      </c>
      <c r="D4" t="s">
        <v>45</v>
      </c>
      <c r="E4" t="s">
        <v>61</v>
      </c>
      <c r="F4" t="s">
        <v>86</v>
      </c>
      <c r="G4" t="s">
        <v>125</v>
      </c>
      <c r="H4" t="s">
        <v>148</v>
      </c>
      <c r="I4" t="s">
        <v>155</v>
      </c>
      <c r="J4" t="s">
        <v>157</v>
      </c>
      <c r="K4" t="s">
        <v>166</v>
      </c>
    </row>
    <row r="5" spans="1:12" x14ac:dyDescent="0.25">
      <c r="A5" t="s">
        <v>4</v>
      </c>
      <c r="B5" t="s">
        <v>7</v>
      </c>
      <c r="D5" t="s">
        <v>47</v>
      </c>
      <c r="E5" t="s">
        <v>62</v>
      </c>
      <c r="F5" t="s">
        <v>87</v>
      </c>
      <c r="G5" t="s">
        <v>128</v>
      </c>
      <c r="H5" t="s">
        <v>149</v>
      </c>
      <c r="J5" t="s">
        <v>158</v>
      </c>
    </row>
    <row r="6" spans="1:12" x14ac:dyDescent="0.25">
      <c r="B6" t="s">
        <v>8</v>
      </c>
      <c r="D6" t="s">
        <v>51</v>
      </c>
      <c r="E6" t="s">
        <v>63</v>
      </c>
      <c r="F6" t="s">
        <v>88</v>
      </c>
      <c r="G6" t="s">
        <v>137</v>
      </c>
      <c r="J6" t="s">
        <v>159</v>
      </c>
    </row>
    <row r="7" spans="1:12" x14ac:dyDescent="0.25">
      <c r="B7" t="s">
        <v>241</v>
      </c>
      <c r="D7" t="s">
        <v>52</v>
      </c>
      <c r="E7" t="s">
        <v>64</v>
      </c>
      <c r="F7" t="s">
        <v>89</v>
      </c>
      <c r="G7" t="s">
        <v>138</v>
      </c>
      <c r="J7" t="s">
        <v>162</v>
      </c>
    </row>
    <row r="8" spans="1:12" x14ac:dyDescent="0.25">
      <c r="D8" t="s">
        <v>55</v>
      </c>
      <c r="E8" t="s">
        <v>65</v>
      </c>
      <c r="F8" t="s">
        <v>90</v>
      </c>
      <c r="G8" t="s">
        <v>142</v>
      </c>
    </row>
    <row r="9" spans="1:12" x14ac:dyDescent="0.25">
      <c r="D9" t="s">
        <v>57</v>
      </c>
      <c r="G9" t="s">
        <v>143</v>
      </c>
    </row>
    <row r="10" spans="1:12" x14ac:dyDescent="0.25">
      <c r="D10" t="s">
        <v>48</v>
      </c>
      <c r="G10" t="s">
        <v>141</v>
      </c>
    </row>
    <row r="11" spans="1:12" x14ac:dyDescent="0.25">
      <c r="D11" t="s">
        <v>49</v>
      </c>
      <c r="G11" t="s">
        <v>129</v>
      </c>
    </row>
    <row r="12" spans="1:12" x14ac:dyDescent="0.25">
      <c r="D12" t="s">
        <v>46</v>
      </c>
      <c r="G12" t="s">
        <v>130</v>
      </c>
    </row>
    <row r="13" spans="1:12" x14ac:dyDescent="0.25">
      <c r="D13" t="s">
        <v>50</v>
      </c>
      <c r="G13" t="s">
        <v>131</v>
      </c>
    </row>
    <row r="14" spans="1:12" x14ac:dyDescent="0.25">
      <c r="D14" t="s">
        <v>53</v>
      </c>
      <c r="G14" t="s">
        <v>132</v>
      </c>
    </row>
    <row r="15" spans="1:12" x14ac:dyDescent="0.25">
      <c r="D15" t="s">
        <v>54</v>
      </c>
      <c r="G15" t="s">
        <v>133</v>
      </c>
    </row>
    <row r="16" spans="1:12" x14ac:dyDescent="0.25">
      <c r="D16" t="s">
        <v>56</v>
      </c>
      <c r="G16" t="s">
        <v>134</v>
      </c>
    </row>
    <row r="17" spans="4:7" x14ac:dyDescent="0.25">
      <c r="D17" t="s">
        <v>42</v>
      </c>
      <c r="G17" t="s">
        <v>100</v>
      </c>
    </row>
    <row r="18" spans="4:7" x14ac:dyDescent="0.25">
      <c r="D18" t="s">
        <v>58</v>
      </c>
      <c r="G18" t="s">
        <v>101</v>
      </c>
    </row>
    <row r="19" spans="4:7" x14ac:dyDescent="0.25">
      <c r="D19" t="s">
        <v>178</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2022-12-15T13:10:09Z</dcterms:modified>
</cp:coreProperties>
</file>